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56435\Documents\Q\Q2 2016\Results in Excel\"/>
    </mc:Choice>
  </mc:AlternateContent>
  <bookViews>
    <workbookView xWindow="0" yWindow="0" windowWidth="20256" windowHeight="7776"/>
  </bookViews>
  <sheets>
    <sheet name="Summary" sheetId="1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3" l="1"/>
  <c r="D103" i="13" s="1"/>
  <c r="B103" i="13"/>
  <c r="F102" i="13"/>
  <c r="D102" i="13"/>
  <c r="B102" i="13"/>
  <c r="F101" i="13"/>
  <c r="B101" i="13"/>
  <c r="D101" i="13" s="1"/>
  <c r="F100" i="13"/>
  <c r="B100" i="13"/>
  <c r="D100" i="13" s="1"/>
  <c r="F99" i="13"/>
  <c r="D99" i="13" s="1"/>
  <c r="B99" i="13"/>
  <c r="F98" i="13"/>
  <c r="D98" i="13"/>
  <c r="B98" i="13"/>
  <c r="F97" i="13"/>
  <c r="B97" i="13"/>
  <c r="D97" i="13" s="1"/>
  <c r="F92" i="13"/>
  <c r="B92" i="13"/>
  <c r="D92" i="13" s="1"/>
  <c r="F91" i="13"/>
  <c r="D91" i="13" s="1"/>
  <c r="B91" i="13"/>
  <c r="F90" i="13"/>
  <c r="D90" i="13"/>
  <c r="B90" i="13"/>
  <c r="F89" i="13"/>
  <c r="B89" i="13"/>
  <c r="D89" i="13" s="1"/>
  <c r="F88" i="13"/>
  <c r="B88" i="13"/>
  <c r="D88" i="13" s="1"/>
  <c r="F87" i="13"/>
  <c r="D87" i="13" s="1"/>
  <c r="B87" i="13"/>
  <c r="F86" i="13"/>
  <c r="D86" i="13"/>
  <c r="B86" i="13"/>
  <c r="F44" i="13"/>
  <c r="F4" i="13"/>
  <c r="F29" i="12"/>
  <c r="E29" i="12"/>
  <c r="D29" i="12"/>
  <c r="C29" i="12"/>
  <c r="B29" i="12"/>
  <c r="F21" i="12"/>
  <c r="E19" i="12"/>
  <c r="E21" i="12" s="1"/>
  <c r="D19" i="12"/>
  <c r="D21" i="12" s="1"/>
  <c r="C19" i="12"/>
  <c r="C21" i="12" s="1"/>
  <c r="B19" i="12"/>
  <c r="B21" i="12" s="1"/>
  <c r="F13" i="12"/>
  <c r="F33" i="12" s="1"/>
  <c r="F36" i="12" s="1"/>
  <c r="E12" i="12"/>
  <c r="E13" i="12" s="1"/>
  <c r="E33" i="12" s="1"/>
  <c r="E36" i="12" s="1"/>
  <c r="D12" i="12"/>
  <c r="D13" i="12" s="1"/>
  <c r="C12" i="12"/>
  <c r="C13" i="12" s="1"/>
  <c r="C33" i="12" s="1"/>
  <c r="C36" i="12" s="1"/>
  <c r="B12" i="12"/>
  <c r="B13" i="12" s="1"/>
  <c r="B33" i="12" s="1"/>
  <c r="B36" i="12" s="1"/>
  <c r="D33" i="12" l="1"/>
  <c r="D36" i="12" s="1"/>
</calcChain>
</file>

<file path=xl/sharedStrings.xml><?xml version="1.0" encoding="utf-8"?>
<sst xmlns="http://schemas.openxmlformats.org/spreadsheetml/2006/main" count="434" uniqueCount="213">
  <si>
    <t>%change prior quarter</t>
  </si>
  <si>
    <t>%change prior year quarter</t>
  </si>
  <si>
    <t>Revenue</t>
  </si>
  <si>
    <t>Earnings before financial items and tax (EBIT)</t>
  </si>
  <si>
    <t>Underlying EBIT :</t>
  </si>
  <si>
    <t>Bauxite &amp; Alumina</t>
  </si>
  <si>
    <t>Primary Metal</t>
  </si>
  <si>
    <t>Metal Markets</t>
  </si>
  <si>
    <t>Rolled Products</t>
  </si>
  <si>
    <t>Energy</t>
  </si>
  <si>
    <t>Underlying EBITDA</t>
  </si>
  <si>
    <t>Net income (loss)</t>
  </si>
  <si>
    <t>Underlying net income (loss)</t>
  </si>
  <si>
    <t>Earnings per share</t>
  </si>
  <si>
    <t>Financial data: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</si>
  <si>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</si>
  <si>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</si>
  <si>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</si>
  <si>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</si>
  <si>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</si>
  <si>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</si>
  <si>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</si>
  <si>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 xml:space="preserve">             -</t>
  </si>
  <si>
    <t>Power production (GWh)</t>
  </si>
  <si>
    <t>First quarter 2016</t>
  </si>
  <si>
    <t>Year 2015</t>
  </si>
  <si>
    <t>&gt;100 %</t>
  </si>
  <si>
    <t>&gt;(100) %</t>
  </si>
  <si>
    <t>-</t>
  </si>
  <si>
    <t xml:space="preserve">Bauxite production (kmt) </t>
  </si>
  <si>
    <t xml:space="preserve">Other and eliminations </t>
  </si>
  <si>
    <t xml:space="preserve">Investments 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</si>
  <si>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</si>
  <si>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</si>
  <si>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</si>
  <si>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</si>
  <si>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</si>
  <si>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t xml:space="preserve">Sourced bauxite (kmt) </t>
  </si>
  <si>
    <t>Casthouse production (kmt)</t>
  </si>
  <si>
    <t>Total sales (kmt)</t>
  </si>
  <si>
    <t xml:space="preserve">Operational and financial information </t>
  </si>
  <si>
    <t xml:space="preserve">Realized aluminium price LME (USD/mt) </t>
  </si>
  <si>
    <t xml:space="preserve">Realized aluminium price LME (NOK/mt) </t>
  </si>
  <si>
    <t xml:space="preserve">Realized premium above LME (USD/mt) </t>
  </si>
  <si>
    <t xml:space="preserve">Realized premium above LME (NOK/mt) </t>
  </si>
  <si>
    <t>Operational and financial information Qatalum (50%)</t>
  </si>
  <si>
    <t>Revenue (NOK million)</t>
  </si>
  <si>
    <t>Underlying Net income (loss) (NOK million)</t>
  </si>
  <si>
    <t>Casthouse sales (kmt)</t>
  </si>
  <si>
    <t>Remelt production (kmt)</t>
  </si>
  <si>
    <t xml:space="preserve">    Hereof external sales (kmt)</t>
  </si>
  <si>
    <t xml:space="preserve">Metal products sales excluding ingot trading (kmt) 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</si>
  <si>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</si>
  <si>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</si>
  <si>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</si>
  <si>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</si>
  <si>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</si>
  <si>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</si>
  <si>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</si>
  <si>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</si>
  <si>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</si>
  <si>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</si>
  <si>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 xml:space="preserve">Direct production costs (NOK million) </t>
  </si>
  <si>
    <t>Other</t>
  </si>
  <si>
    <t>Eliminations</t>
  </si>
  <si>
    <t>Underlying EBIT Other and eliminations</t>
  </si>
  <si>
    <t>Operational and financial information Sapa (50%)</t>
  </si>
  <si>
    <t>Sales volumes (kmt)</t>
  </si>
  <si>
    <t>Financial information
NOK million</t>
  </si>
  <si>
    <t>Items excluded in equity accounted investment (Sapa)</t>
  </si>
  <si>
    <t>Items excluded from underlying net income</t>
  </si>
  <si>
    <t>Items excluded from underlying net income 
NOK million</t>
  </si>
  <si>
    <t xml:space="preserve">Sapa (50%) </t>
  </si>
  <si>
    <t xml:space="preserve">Revenue (NOK million) </t>
  </si>
  <si>
    <t xml:space="preserve">Sales volumes to external markets (kmt) - Product areas </t>
  </si>
  <si>
    <t>Other and eliminations</t>
  </si>
  <si>
    <t>% change prior year quarter</t>
  </si>
  <si>
    <t>Interest income</t>
  </si>
  <si>
    <t>&gt;100%</t>
  </si>
  <si>
    <t>Dividends received and net gain (loss) on securities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</si>
  <si>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</si>
  <si>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</si>
  <si>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</si>
  <si>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</si>
  <si>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</si>
  <si>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</si>
  <si>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</si>
  <si>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t>Condensed consolidated statements of income (unaudited)</t>
  </si>
  <si>
    <t>Year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</si>
  <si>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</si>
  <si>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</si>
  <si>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</si>
  <si>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</si>
  <si>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</si>
  <si>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</si>
  <si>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</si>
  <si>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</si>
  <si>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</si>
  <si>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</si>
  <si>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</si>
  <si>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</si>
  <si>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</si>
  <si>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</si>
  <si>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</si>
  <si>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December 31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</si>
  <si>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</si>
  <si>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</si>
  <si>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</si>
  <si>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</si>
  <si>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</si>
  <si>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</si>
  <si>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</si>
  <si>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</si>
  <si>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</si>
  <si>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</si>
  <si>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</si>
  <si>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</si>
  <si>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</si>
  <si>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</si>
  <si>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</si>
  <si>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</si>
  <si>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</si>
  <si>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</si>
  <si>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</si>
  <si>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</si>
  <si>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</si>
  <si>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</si>
  <si>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</si>
  <si>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</si>
  <si>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</si>
  <si>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</si>
  <si>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</si>
  <si>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</si>
  <si>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</si>
  <si>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</si>
  <si>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</si>
  <si>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</si>
  <si>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</si>
  <si>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>NOK million</t>
  </si>
  <si>
    <t>Operating activities</t>
  </si>
  <si>
    <t>Net income</t>
  </si>
  <si>
    <t xml:space="preserve">Other adjustments 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</si>
  <si>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</si>
  <si>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</si>
  <si>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</si>
  <si>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</si>
  <si>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</si>
  <si>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</si>
  <si>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</si>
  <si>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</si>
  <si>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</si>
  <si>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</si>
  <si>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</si>
  <si>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</si>
  <si>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Foreign currency effects on cash and bank overdraft</t>
  </si>
  <si>
    <t>Cash, cash equivalents and bank overdraft at beginning of period</t>
  </si>
  <si>
    <t>Cash, cash equivalents and bank overdraft at end of period</t>
  </si>
  <si>
    <t xml:space="preserve">Note 2: Operating segment information </t>
  </si>
  <si>
    <t>Total revenue</t>
  </si>
  <si>
    <t>Total</t>
  </si>
  <si>
    <t>External revenue</t>
  </si>
  <si>
    <t>Internal revenue</t>
  </si>
  <si>
    <t>EBITDA</t>
  </si>
  <si>
    <t>EBIT</t>
  </si>
  <si>
    <t>Key financial information 
NOK million, except per share data</t>
  </si>
  <si>
    <t>Second quarter 2016</t>
  </si>
  <si>
    <t>Second quarter 2015</t>
  </si>
  <si>
    <t>First  half 2016</t>
  </si>
  <si>
    <t>First  half 2015</t>
  </si>
  <si>
    <t xml:space="preserve">Items excluded from underlying EBIT </t>
  </si>
  <si>
    <t xml:space="preserve">Underlying EBIT </t>
  </si>
  <si>
    <t xml:space="preserve">Underlying earnings per share </t>
  </si>
  <si>
    <t xml:space="preserve">Adjusted net interest-bearing debt </t>
  </si>
  <si>
    <t>Sapa sales volumes (kmt)</t>
  </si>
  <si>
    <t xml:space="preserve">Realized alumina price (USD/mt) </t>
  </si>
  <si>
    <t>Currency effects</t>
  </si>
  <si>
    <t>Inventory valuation effects</t>
  </si>
  <si>
    <t xml:space="preserve">Underlying EBIT excl. currency and ingot inventory effects </t>
  </si>
  <si>
    <t>Unrealized derivative effects on LME related contracts</t>
  </si>
  <si>
    <t>Unrealized derivative effects on power and raw material contracts</t>
  </si>
  <si>
    <t>Metal effect, Rolled Products</t>
  </si>
  <si>
    <t>Significant rationalization charges and closure costs</t>
  </si>
  <si>
    <t>Impairment charges (PP&amp;E and equity accounted investments)</t>
  </si>
  <si>
    <t>(Gains)/losses on divestments</t>
  </si>
  <si>
    <t>Other effects</t>
  </si>
  <si>
    <t>Net foreign exchange (gain)/loss</t>
  </si>
  <si>
    <t>Calculated income tax effect</t>
  </si>
  <si>
    <t>Other adjustments to net income</t>
  </si>
  <si>
    <t>Financial income (expense)
NOK million</t>
  </si>
  <si>
    <t>First     half    2016</t>
  </si>
  <si>
    <t>Year             2015</t>
  </si>
  <si>
    <t>First           half         2015</t>
  </si>
  <si>
    <t>First       quarter       2016</t>
  </si>
  <si>
    <t>Second     quarter      2015</t>
  </si>
  <si>
    <t>% change     prior         quarter</t>
  </si>
  <si>
    <t xml:space="preserve">        Second quarter</t>
  </si>
  <si>
    <t xml:space="preserve">           First half</t>
  </si>
  <si>
    <t xml:space="preserve">                                                   June 30</t>
  </si>
  <si>
    <t>Six months ended</t>
  </si>
  <si>
    <t xml:space="preserve">           Second quarter</t>
  </si>
  <si>
    <t xml:space="preserve">                       June 30</t>
  </si>
  <si>
    <t>Net cash provided by operating activities</t>
  </si>
  <si>
    <t>Net cash provided by (used in) investing activities</t>
  </si>
  <si>
    <t>Net cash used in financing activities</t>
  </si>
  <si>
    <t>Net increase (decrease) in cash, cash equivalents and bank overdraft</t>
  </si>
  <si>
    <t xml:space="preserve">                 Second quarter</t>
  </si>
  <si>
    <t xml:space="preserve">                First half</t>
  </si>
  <si>
    <t>EBIT - EBITDA Second quarter 2016</t>
  </si>
  <si>
    <t>EBIT - EBITDA First half 2016</t>
  </si>
  <si>
    <t xml:space="preserve">Basic and diluted earnings per share attributable to Hydro shareholders (in NOK) </t>
  </si>
  <si>
    <r>
      <t>Earnings before financial items and tax (EBIT)</t>
    </r>
    <r>
      <rPr>
        <b/>
        <vertAlign val="superscript"/>
        <sz val="7.5"/>
        <rFont val="Arial"/>
        <family val="2"/>
      </rPr>
      <t xml:space="preserve"> </t>
    </r>
  </si>
  <si>
    <t xml:space="preserve">Depr., 
amor. and 
impairment </t>
  </si>
  <si>
    <t>Depr., 
amor. and 
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</si>
</sst>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 &quot;kr&quot;\ * #,##0.00_ ;_ &quot;kr&quot;\ * \-#,##0.00_ ;_ &quot;kr&quot;\ * &quot;-&quot;??_ ;_ @_ "/>
    <numFmt numFmtId="164" formatCode="mmmm"/>
    <numFmt numFmtId="165" formatCode="#,##0_);\(#,##0\);\-_)"/>
    <numFmt numFmtId="166" formatCode="0\ %_);\(0\)\ %"/>
    <numFmt numFmtId="167" formatCode="#,##0.00_);\(#,##0.00\);\-_)"/>
    <numFmt numFmtId="168" formatCode="_(* #,##0_);_(* \(#,##0\);_(* &quot;-&quot;_);_(@_)"/>
    <numFmt numFmtId="169" formatCode="0\ %;\(0\)%"/>
    <numFmt numFmtId="170" formatCode="#,##0.00_);\(#,##0.00\);0.00_)"/>
    <numFmt numFmtId="171" formatCode="_(* #,##0_);_(* \(#,##0\);_(* &quot;-&quot;??_);_(@_)"/>
    <numFmt numFmtId="172" formatCode="#,##0_);\(#,##0\);0_)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sz val="7.6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b/>
      <vertAlign val="superscript"/>
      <sz val="7.5"/>
      <name val="Arial"/>
      <family val="2"/>
    </font>
    <font>
      <b/>
      <sz val="11"/>
      <color theme="1"/>
      <name val="Arial"/>
      <family val="2"/>
    </font>
    <font>
      <sz val="7.5"/>
      <color indexed="9"/>
      <name val="Arial"/>
      <family val="2"/>
    </font>
    <font>
      <sz val="7.5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0" borderId="0"/>
  </cellStyleXfs>
  <cellXfs count="228">
    <xf numFmtId="0" fontId="0" fillId="0" borderId="0" xfId="0"/>
    <xf numFmtId="0" fontId="2" fillId="3" borderId="1" xfId="0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5" fontId="3" fillId="3" borderId="0" xfId="0" applyNumberFormat="1" applyFont="1" applyFill="1" applyBorder="1" applyAlignment="1" applyProtection="1">
      <alignment horizontal="left"/>
    </xf>
    <xf numFmtId="165" fontId="4" fillId="3" borderId="0" xfId="0" applyNumberFormat="1" applyFont="1" applyFill="1" applyBorder="1" applyAlignment="1" applyProtection="1">
      <alignment horizontal="right"/>
    </xf>
    <xf numFmtId="165" fontId="3" fillId="3" borderId="0" xfId="0" applyNumberFormat="1" applyFont="1" applyFill="1" applyBorder="1" applyAlignment="1" applyProtection="1">
      <alignment horizontal="right"/>
    </xf>
    <xf numFmtId="166" fontId="3" fillId="3" borderId="0" xfId="1" applyNumberFormat="1" applyFont="1" applyFill="1" applyBorder="1" applyAlignment="1" applyProtection="1">
      <alignment horizontal="right"/>
    </xf>
    <xf numFmtId="165" fontId="3" fillId="3" borderId="1" xfId="0" applyNumberFormat="1" applyFont="1" applyFill="1" applyBorder="1" applyAlignment="1" applyProtection="1">
      <alignment horizontal="left"/>
    </xf>
    <xf numFmtId="165" fontId="4" fillId="3" borderId="1" xfId="0" applyNumberFormat="1" applyFont="1" applyFill="1" applyBorder="1" applyAlignment="1" applyProtection="1">
      <alignment horizontal="right"/>
    </xf>
    <xf numFmtId="165" fontId="3" fillId="3" borderId="1" xfId="0" applyNumberFormat="1" applyFont="1" applyFill="1" applyBorder="1" applyAlignment="1" applyProtection="1">
      <alignment horizontal="right"/>
    </xf>
    <xf numFmtId="166" fontId="3" fillId="3" borderId="1" xfId="1" applyNumberFormat="1" applyFont="1" applyFill="1" applyBorder="1" applyAlignment="1" applyProtection="1">
      <alignment horizontal="right"/>
    </xf>
    <xf numFmtId="0" fontId="3" fillId="3" borderId="0" xfId="0" applyFont="1" applyFill="1" applyBorder="1"/>
    <xf numFmtId="165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horizontal="right" wrapText="1"/>
    </xf>
    <xf numFmtId="164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5" fontId="3" fillId="4" borderId="2" xfId="0" applyNumberFormat="1" applyFont="1" applyFill="1" applyBorder="1" applyAlignment="1" applyProtection="1">
      <alignment horizontal="left"/>
    </xf>
    <xf numFmtId="165" fontId="4" fillId="4" borderId="2" xfId="0" applyNumberFormat="1" applyFont="1" applyFill="1" applyBorder="1" applyAlignment="1" applyProtection="1">
      <alignment horizontal="right"/>
    </xf>
    <xf numFmtId="165" fontId="3" fillId="4" borderId="2" xfId="0" applyNumberFormat="1" applyFont="1" applyFill="1" applyBorder="1" applyAlignment="1" applyProtection="1">
      <alignment horizontal="right"/>
    </xf>
    <xf numFmtId="165" fontId="3" fillId="4" borderId="0" xfId="0" applyNumberFormat="1" applyFont="1" applyFill="1" applyBorder="1" applyAlignment="1" applyProtection="1">
      <alignment horizontal="left"/>
    </xf>
    <xf numFmtId="165" fontId="4" fillId="4" borderId="0" xfId="0" applyNumberFormat="1" applyFont="1" applyFill="1" applyBorder="1" applyAlignment="1" applyProtection="1">
      <alignment horizontal="right"/>
    </xf>
    <xf numFmtId="165" fontId="3" fillId="4" borderId="0" xfId="0" applyNumberFormat="1" applyFont="1" applyFill="1" applyBorder="1" applyAlignment="1" applyProtection="1">
      <alignment horizontal="right"/>
    </xf>
    <xf numFmtId="166" fontId="3" fillId="4" borderId="0" xfId="1" applyNumberFormat="1" applyFont="1" applyFill="1" applyBorder="1" applyAlignment="1" applyProtection="1">
      <alignment horizontal="right"/>
    </xf>
    <xf numFmtId="166" fontId="3" fillId="4" borderId="0" xfId="0" applyNumberFormat="1" applyFont="1" applyFill="1" applyBorder="1" applyAlignment="1" applyProtection="1">
      <alignment horizontal="right"/>
    </xf>
    <xf numFmtId="165" fontId="3" fillId="4" borderId="3" xfId="0" applyNumberFormat="1" applyFont="1" applyFill="1" applyBorder="1" applyAlignment="1" applyProtection="1">
      <alignment horizontal="left"/>
    </xf>
    <xf numFmtId="165" fontId="4" fillId="4" borderId="3" xfId="0" applyNumberFormat="1" applyFont="1" applyFill="1" applyBorder="1" applyAlignment="1" applyProtection="1">
      <alignment horizontal="right"/>
    </xf>
    <xf numFmtId="165" fontId="3" fillId="4" borderId="3" xfId="0" applyNumberFormat="1" applyFont="1" applyFill="1" applyBorder="1" applyAlignment="1" applyProtection="1">
      <alignment horizontal="right"/>
    </xf>
    <xf numFmtId="166" fontId="3" fillId="4" borderId="3" xfId="1" applyNumberFormat="1" applyFont="1" applyFill="1" applyBorder="1" applyAlignment="1" applyProtection="1">
      <alignment horizontal="right"/>
    </xf>
    <xf numFmtId="166" fontId="4" fillId="4" borderId="2" xfId="1" applyNumberFormat="1" applyFont="1" applyFill="1" applyBorder="1" applyAlignment="1" applyProtection="1">
      <alignment horizontal="right"/>
    </xf>
    <xf numFmtId="165" fontId="5" fillId="4" borderId="0" xfId="0" applyNumberFormat="1" applyFont="1" applyFill="1" applyBorder="1" applyAlignment="1" applyProtection="1">
      <alignment horizontal="left"/>
    </xf>
    <xf numFmtId="165" fontId="3" fillId="4" borderId="1" xfId="0" applyNumberFormat="1" applyFont="1" applyFill="1" applyBorder="1" applyAlignment="1" applyProtection="1">
      <alignment horizontal="left"/>
    </xf>
    <xf numFmtId="165" fontId="4" fillId="4" borderId="2" xfId="0" applyNumberFormat="1" applyFont="1" applyFill="1" applyBorder="1" applyAlignment="1" applyProtection="1">
      <alignment horizontal="left"/>
    </xf>
    <xf numFmtId="165" fontId="4" fillId="4" borderId="1" xfId="0" applyNumberFormat="1" applyFont="1" applyFill="1" applyBorder="1" applyAlignment="1" applyProtection="1">
      <alignment horizontal="right"/>
    </xf>
    <xf numFmtId="165" fontId="3" fillId="4" borderId="1" xfId="0" applyNumberFormat="1" applyFont="1" applyFill="1" applyBorder="1" applyAlignment="1" applyProtection="1">
      <alignment horizontal="right"/>
    </xf>
    <xf numFmtId="166" fontId="3" fillId="4" borderId="1" xfId="1" applyNumberFormat="1" applyFont="1" applyFill="1" applyBorder="1" applyAlignment="1" applyProtection="1">
      <alignment horizontal="right"/>
    </xf>
    <xf numFmtId="167" fontId="4" fillId="4" borderId="1" xfId="0" applyNumberFormat="1" applyFont="1" applyFill="1" applyBorder="1" applyAlignment="1" applyProtection="1">
      <alignment horizontal="right"/>
    </xf>
    <xf numFmtId="167" fontId="3" fillId="4" borderId="1" xfId="0" applyNumberFormat="1" applyFont="1" applyFill="1" applyBorder="1" applyAlignment="1" applyProtection="1">
      <alignment horizontal="right"/>
    </xf>
    <xf numFmtId="167" fontId="4" fillId="4" borderId="3" xfId="0" applyNumberFormat="1" applyFont="1" applyFill="1" applyBorder="1" applyAlignment="1" applyProtection="1">
      <alignment horizontal="right"/>
    </xf>
    <xf numFmtId="167" fontId="3" fillId="4" borderId="2" xfId="0" applyNumberFormat="1" applyFont="1" applyFill="1" applyBorder="1" applyAlignment="1" applyProtection="1">
      <alignment horizontal="right"/>
    </xf>
    <xf numFmtId="166" fontId="3" fillId="4" borderId="2" xfId="0" applyNumberFormat="1" applyFont="1" applyFill="1" applyBorder="1" applyAlignment="1" applyProtection="1">
      <alignment horizontal="right"/>
    </xf>
    <xf numFmtId="165" fontId="5" fillId="4" borderId="1" xfId="0" applyNumberFormat="1" applyFont="1" applyFill="1" applyBorder="1" applyAlignment="1" applyProtection="1">
      <alignment horizontal="left"/>
    </xf>
    <xf numFmtId="166" fontId="3" fillId="4" borderId="1" xfId="0" applyNumberFormat="1" applyFont="1" applyFill="1" applyBorder="1" applyAlignment="1" applyProtection="1">
      <alignment horizontal="right"/>
    </xf>
    <xf numFmtId="166" fontId="3" fillId="4" borderId="2" xfId="1" applyNumberFormat="1" applyFont="1" applyFill="1" applyBorder="1" applyAlignment="1" applyProtection="1">
      <alignment horizontal="right"/>
    </xf>
    <xf numFmtId="167" fontId="3" fillId="4" borderId="0" xfId="0" applyNumberFormat="1" applyFont="1" applyFill="1" applyBorder="1" applyAlignment="1" applyProtection="1">
      <alignment horizontal="right"/>
    </xf>
    <xf numFmtId="0" fontId="4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6" fillId="4" borderId="1" xfId="0" applyFont="1" applyFill="1" applyBorder="1"/>
    <xf numFmtId="0" fontId="3" fillId="4" borderId="0" xfId="0" applyFont="1" applyFill="1" applyBorder="1"/>
    <xf numFmtId="168" fontId="4" fillId="4" borderId="0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right"/>
    </xf>
    <xf numFmtId="167" fontId="4" fillId="4" borderId="0" xfId="0" applyNumberFormat="1" applyFont="1" applyFill="1" applyBorder="1" applyAlignment="1" applyProtection="1">
      <alignment horizontal="right"/>
    </xf>
    <xf numFmtId="165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4" fontId="4" fillId="3" borderId="2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165" fontId="4" fillId="3" borderId="0" xfId="0" applyNumberFormat="1" applyFont="1" applyFill="1" applyBorder="1"/>
    <xf numFmtId="165" fontId="3" fillId="3" borderId="0" xfId="0" applyNumberFormat="1" applyFont="1" applyFill="1" applyBorder="1"/>
    <xf numFmtId="0" fontId="3" fillId="4" borderId="2" xfId="0" applyFont="1" applyFill="1" applyBorder="1"/>
    <xf numFmtId="164" fontId="4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5" fontId="4" fillId="4" borderId="0" xfId="0" applyNumberFormat="1" applyFont="1" applyFill="1" applyBorder="1"/>
    <xf numFmtId="165" fontId="3" fillId="4" borderId="0" xfId="0" applyNumberFormat="1" applyFont="1" applyFill="1" applyBorder="1"/>
    <xf numFmtId="165" fontId="3" fillId="3" borderId="1" xfId="0" quotePrefix="1" applyNumberFormat="1" applyFont="1" applyFill="1" applyBorder="1" applyAlignment="1" applyProtection="1">
      <alignment horizontal="left"/>
    </xf>
    <xf numFmtId="165" fontId="4" fillId="3" borderId="1" xfId="0" applyNumberFormat="1" applyFont="1" applyFill="1" applyBorder="1"/>
    <xf numFmtId="165" fontId="3" fillId="3" borderId="1" xfId="0" applyNumberFormat="1" applyFont="1" applyFill="1" applyBorder="1"/>
    <xf numFmtId="0" fontId="7" fillId="0" borderId="0" xfId="0" applyFont="1" applyFill="1" applyBorder="1"/>
    <xf numFmtId="165" fontId="3" fillId="3" borderId="0" xfId="0" applyNumberFormat="1" applyFont="1" applyFill="1" applyBorder="1" applyAlignment="1" applyProtection="1">
      <alignment horizontal="left" indent="1"/>
    </xf>
    <xf numFmtId="0" fontId="7" fillId="2" borderId="0" xfId="0" applyFont="1" applyFill="1" applyBorder="1"/>
    <xf numFmtId="164" fontId="4" fillId="4" borderId="0" xfId="0" applyNumberFormat="1" applyFont="1" applyFill="1" applyBorder="1" applyAlignment="1">
      <alignment horizontal="center" wrapText="1"/>
    </xf>
    <xf numFmtId="164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8" fontId="4" fillId="4" borderId="3" xfId="0" applyNumberFormat="1" applyFont="1" applyFill="1" applyBorder="1" applyAlignment="1" applyProtection="1">
      <alignment horizontal="right"/>
    </xf>
    <xf numFmtId="168" fontId="3" fillId="4" borderId="3" xfId="0" applyNumberFormat="1" applyFont="1" applyFill="1" applyBorder="1" applyAlignment="1" applyProtection="1">
      <alignment horizontal="right"/>
    </xf>
    <xf numFmtId="166" fontId="3" fillId="4" borderId="3" xfId="1" quotePrefix="1" applyNumberFormat="1" applyFont="1" applyFill="1" applyBorder="1" applyAlignment="1" applyProtection="1">
      <alignment horizontal="right"/>
    </xf>
    <xf numFmtId="165" fontId="9" fillId="4" borderId="0" xfId="0" applyNumberFormat="1" applyFont="1" applyFill="1" applyBorder="1" applyAlignment="1" applyProtection="1">
      <alignment horizontal="left"/>
    </xf>
    <xf numFmtId="0" fontId="6" fillId="4" borderId="0" xfId="0" applyFont="1" applyFill="1" applyBorder="1"/>
    <xf numFmtId="0" fontId="6" fillId="2" borderId="0" xfId="0" applyFont="1" applyFill="1" applyBorder="1"/>
    <xf numFmtId="165" fontId="6" fillId="2" borderId="0" xfId="0" applyNumberFormat="1" applyFont="1" applyFill="1" applyBorder="1"/>
    <xf numFmtId="0" fontId="4" fillId="4" borderId="2" xfId="0" applyFont="1" applyFill="1" applyBorder="1"/>
    <xf numFmtId="165" fontId="3" fillId="4" borderId="1" xfId="0" quotePrefix="1" applyNumberFormat="1" applyFont="1" applyFill="1" applyBorder="1" applyAlignment="1" applyProtection="1">
      <alignment horizontal="left"/>
    </xf>
    <xf numFmtId="0" fontId="4" fillId="4" borderId="1" xfId="0" applyNumberFormat="1" applyFont="1" applyFill="1" applyBorder="1" applyAlignment="1">
      <alignment wrapText="1"/>
    </xf>
    <xf numFmtId="0" fontId="4" fillId="4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3" fillId="4" borderId="0" xfId="0" applyFont="1" applyFill="1" applyBorder="1" applyProtection="1"/>
    <xf numFmtId="0" fontId="4" fillId="4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4" borderId="0" xfId="0" applyNumberFormat="1" applyFont="1" applyFill="1" applyBorder="1" applyAlignment="1"/>
    <xf numFmtId="169" fontId="3" fillId="4" borderId="0" xfId="1" applyNumberFormat="1" applyFont="1" applyFill="1" applyBorder="1"/>
    <xf numFmtId="169" fontId="3" fillId="4" borderId="0" xfId="1" applyNumberFormat="1" applyFont="1" applyFill="1" applyBorder="1" applyAlignment="1">
      <alignment horizontal="right"/>
    </xf>
    <xf numFmtId="0" fontId="3" fillId="4" borderId="1" xfId="0" applyNumberFormat="1" applyFont="1" applyFill="1" applyBorder="1" applyAlignment="1"/>
    <xf numFmtId="165" fontId="4" fillId="4" borderId="1" xfId="0" applyNumberFormat="1" applyFont="1" applyFill="1" applyBorder="1"/>
    <xf numFmtId="165" fontId="3" fillId="4" borderId="1" xfId="0" applyNumberFormat="1" applyFont="1" applyFill="1" applyBorder="1"/>
    <xf numFmtId="169" fontId="3" fillId="4" borderId="3" xfId="1" applyNumberFormat="1" applyFont="1" applyFill="1" applyBorder="1"/>
    <xf numFmtId="169" fontId="3" fillId="4" borderId="0" xfId="1" quotePrefix="1" applyNumberFormat="1" applyFont="1" applyFill="1" applyBorder="1" applyAlignment="1">
      <alignment horizontal="right"/>
    </xf>
    <xf numFmtId="49" fontId="3" fillId="4" borderId="0" xfId="0" applyNumberFormat="1" applyFont="1" applyFill="1" applyBorder="1" applyAlignment="1"/>
    <xf numFmtId="0" fontId="3" fillId="4" borderId="4" xfId="0" applyNumberFormat="1" applyFont="1" applyFill="1" applyBorder="1" applyAlignment="1"/>
    <xf numFmtId="165" fontId="4" fillId="4" borderId="3" xfId="0" applyNumberFormat="1" applyFont="1" applyFill="1" applyBorder="1"/>
    <xf numFmtId="165" fontId="3" fillId="4" borderId="3" xfId="0" applyNumberFormat="1" applyFont="1" applyFill="1" applyBorder="1"/>
    <xf numFmtId="169" fontId="3" fillId="4" borderId="3" xfId="1" applyNumberFormat="1" applyFont="1" applyFill="1" applyBorder="1" applyAlignment="1">
      <alignment horizontal="right"/>
    </xf>
    <xf numFmtId="169" fontId="3" fillId="4" borderId="1" xfId="1" applyNumberFormat="1" applyFont="1" applyFill="1" applyBorder="1" applyAlignment="1">
      <alignment horizontal="right"/>
    </xf>
    <xf numFmtId="0" fontId="10" fillId="4" borderId="0" xfId="0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horizontal="right" vertical="top"/>
    </xf>
    <xf numFmtId="0" fontId="4" fillId="4" borderId="0" xfId="0" applyNumberFormat="1" applyFont="1" applyFill="1" applyBorder="1" applyAlignment="1"/>
    <xf numFmtId="0" fontId="3" fillId="2" borderId="0" xfId="0" applyNumberFormat="1" applyFont="1" applyFill="1" applyBorder="1" applyAlignment="1"/>
    <xf numFmtId="44" fontId="3" fillId="4" borderId="0" xfId="0" applyNumberFormat="1" applyFont="1" applyFill="1" applyBorder="1" applyAlignment="1">
      <alignment horizontal="centerContinuous"/>
    </xf>
    <xf numFmtId="0" fontId="4" fillId="4" borderId="1" xfId="0" applyNumberFormat="1" applyFont="1" applyFill="1" applyBorder="1" applyAlignment="1">
      <alignment horizontal="right"/>
    </xf>
    <xf numFmtId="0" fontId="3" fillId="4" borderId="1" xfId="0" applyNumberFormat="1" applyFont="1" applyFill="1" applyBorder="1" applyAlignment="1">
      <alignment horizontal="right"/>
    </xf>
    <xf numFmtId="0" fontId="4" fillId="4" borderId="0" xfId="0" applyNumberFormat="1" applyFont="1" applyFill="1" applyBorder="1" applyAlignment="1">
      <alignment horizontal="right"/>
    </xf>
    <xf numFmtId="0" fontId="3" fillId="4" borderId="0" xfId="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5" fontId="3" fillId="4" borderId="0" xfId="0" applyNumberFormat="1" applyFont="1" applyFill="1" applyBorder="1" applyAlignment="1">
      <alignment horizontal="right"/>
    </xf>
    <xf numFmtId="0" fontId="3" fillId="4" borderId="3" xfId="0" applyNumberFormat="1" applyFont="1" applyFill="1" applyBorder="1" applyAlignment="1"/>
    <xf numFmtId="165" fontId="4" fillId="4" borderId="3" xfId="0" applyNumberFormat="1" applyFont="1" applyFill="1" applyBorder="1" applyAlignment="1">
      <alignment horizontal="right"/>
    </xf>
    <xf numFmtId="165" fontId="3" fillId="4" borderId="3" xfId="0" applyNumberFormat="1" applyFont="1" applyFill="1" applyBorder="1" applyAlignment="1">
      <alignment horizontal="right"/>
    </xf>
    <xf numFmtId="0" fontId="3" fillId="4" borderId="2" xfId="0" applyNumberFormat="1" applyFont="1" applyFill="1" applyBorder="1" applyAlignment="1"/>
    <xf numFmtId="165" fontId="4" fillId="4" borderId="2" xfId="0" applyNumberFormat="1" applyFont="1" applyFill="1" applyBorder="1" applyAlignment="1">
      <alignment horizontal="right"/>
    </xf>
    <xf numFmtId="165" fontId="3" fillId="4" borderId="2" xfId="0" applyNumberFormat="1" applyFont="1" applyFill="1" applyBorder="1" applyAlignment="1">
      <alignment horizontal="right"/>
    </xf>
    <xf numFmtId="165" fontId="4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167" fontId="3" fillId="4" borderId="0" xfId="0" applyNumberFormat="1" applyFont="1" applyFill="1" applyBorder="1" applyAlignment="1">
      <alignment horizontal="left" wrapText="1"/>
    </xf>
    <xf numFmtId="167" fontId="4" fillId="4" borderId="0" xfId="0" applyNumberFormat="1" applyFont="1" applyFill="1" applyBorder="1" applyAlignment="1">
      <alignment horizontal="right"/>
    </xf>
    <xf numFmtId="167" fontId="3" fillId="4" borderId="0" xfId="0" applyNumberFormat="1" applyFont="1" applyFill="1" applyBorder="1" applyAlignment="1">
      <alignment horizontal="right"/>
    </xf>
    <xf numFmtId="170" fontId="4" fillId="4" borderId="1" xfId="0" applyNumberFormat="1" applyFont="1" applyFill="1" applyBorder="1" applyAlignment="1">
      <alignment horizontal="right"/>
    </xf>
    <xf numFmtId="170" fontId="3" fillId="4" borderId="1" xfId="0" applyNumberFormat="1" applyFont="1" applyFill="1" applyBorder="1" applyAlignment="1">
      <alignment horizontal="right"/>
    </xf>
    <xf numFmtId="0" fontId="2" fillId="4" borderId="0" xfId="0" applyNumberFormat="1" applyFont="1" applyFill="1" applyBorder="1" applyAlignment="1"/>
    <xf numFmtId="0" fontId="15" fillId="2" borderId="0" xfId="0" applyFont="1" applyFill="1" applyBorder="1" applyAlignment="1">
      <alignment vertical="top"/>
    </xf>
    <xf numFmtId="0" fontId="11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4" fillId="4" borderId="0" xfId="4" applyNumberFormat="1" applyFont="1" applyFill="1" applyBorder="1" applyAlignment="1"/>
    <xf numFmtId="167" fontId="4" fillId="4" borderId="2" xfId="0" applyNumberFormat="1" applyFont="1" applyFill="1" applyBorder="1" applyAlignment="1" applyProtection="1">
      <alignment horizontal="right"/>
    </xf>
    <xf numFmtId="0" fontId="0" fillId="2" borderId="2" xfId="0" applyFill="1" applyBorder="1"/>
    <xf numFmtId="0" fontId="17" fillId="2" borderId="0" xfId="0" applyFont="1" applyFill="1"/>
    <xf numFmtId="0" fontId="0" fillId="2" borderId="0" xfId="0" applyFont="1" applyFill="1"/>
    <xf numFmtId="0" fontId="2" fillId="5" borderId="0" xfId="5" applyNumberFormat="1" applyFont="1" applyFill="1" applyAlignment="1"/>
    <xf numFmtId="0" fontId="8" fillId="5" borderId="0" xfId="5" applyNumberFormat="1" applyFont="1" applyFill="1" applyAlignment="1"/>
    <xf numFmtId="0" fontId="2" fillId="5" borderId="0" xfId="5" applyNumberFormat="1" applyFont="1" applyFill="1" applyBorder="1" applyAlignment="1"/>
    <xf numFmtId="0" fontId="2" fillId="5" borderId="0" xfId="5" applyNumberFormat="1" applyFont="1" applyFill="1" applyBorder="1" applyAlignment="1">
      <alignment horizontal="left"/>
    </xf>
    <xf numFmtId="0" fontId="8" fillId="5" borderId="0" xfId="5" applyNumberFormat="1" applyFont="1" applyFill="1" applyBorder="1" applyAlignment="1"/>
    <xf numFmtId="0" fontId="18" fillId="5" borderId="0" xfId="5" applyNumberFormat="1" applyFont="1" applyFill="1" applyAlignment="1"/>
    <xf numFmtId="0" fontId="13" fillId="0" borderId="0" xfId="5" applyFont="1" applyAlignment="1">
      <alignment horizontal="right"/>
    </xf>
    <xf numFmtId="0" fontId="3" fillId="5" borderId="1" xfId="5" applyNumberFormat="1" applyFont="1" applyFill="1" applyBorder="1" applyAlignment="1"/>
    <xf numFmtId="0" fontId="4" fillId="5" borderId="1" xfId="5" applyNumberFormat="1" applyFont="1" applyFill="1" applyBorder="1" applyAlignment="1">
      <alignment horizontal="right"/>
    </xf>
    <xf numFmtId="0" fontId="3" fillId="5" borderId="1" xfId="5" applyNumberFormat="1" applyFont="1" applyFill="1" applyBorder="1" applyAlignment="1">
      <alignment horizontal="right"/>
    </xf>
    <xf numFmtId="0" fontId="3" fillId="5" borderId="0" xfId="5" applyNumberFormat="1" applyFont="1" applyFill="1" applyBorder="1" applyAlignment="1"/>
    <xf numFmtId="0" fontId="14" fillId="5" borderId="0" xfId="5" applyNumberFormat="1" applyFont="1" applyFill="1" applyBorder="1" applyAlignment="1"/>
    <xf numFmtId="0" fontId="5" fillId="5" borderId="0" xfId="5" applyNumberFormat="1" applyFont="1" applyFill="1" applyBorder="1" applyAlignment="1"/>
    <xf numFmtId="165" fontId="4" fillId="5" borderId="0" xfId="5" applyNumberFormat="1" applyFont="1" applyFill="1" applyBorder="1" applyAlignment="1">
      <alignment horizontal="right"/>
    </xf>
    <xf numFmtId="165" fontId="3" fillId="5" borderId="0" xfId="5" applyNumberFormat="1" applyFont="1" applyFill="1" applyBorder="1" applyAlignment="1">
      <alignment horizontal="right"/>
    </xf>
    <xf numFmtId="0" fontId="3" fillId="5" borderId="3" xfId="5" applyNumberFormat="1" applyFont="1" applyFill="1" applyBorder="1" applyAlignment="1"/>
    <xf numFmtId="165" fontId="4" fillId="5" borderId="3" xfId="5" applyNumberFormat="1" applyFont="1" applyFill="1" applyBorder="1" applyAlignment="1">
      <alignment horizontal="right"/>
    </xf>
    <xf numFmtId="165" fontId="3" fillId="5" borderId="3" xfId="5" applyNumberFormat="1" applyFont="1" applyFill="1" applyBorder="1" applyAlignment="1">
      <alignment horizontal="right"/>
    </xf>
    <xf numFmtId="0" fontId="3" fillId="5" borderId="2" xfId="5" applyNumberFormat="1" applyFont="1" applyFill="1" applyBorder="1" applyAlignment="1"/>
    <xf numFmtId="165" fontId="4" fillId="5" borderId="2" xfId="5" applyNumberFormat="1" applyFont="1" applyFill="1" applyBorder="1" applyAlignment="1">
      <alignment horizontal="right"/>
    </xf>
    <xf numFmtId="165" fontId="3" fillId="5" borderId="2" xfId="5" applyNumberFormat="1" applyFont="1" applyFill="1" applyBorder="1" applyAlignment="1">
      <alignment horizontal="right"/>
    </xf>
    <xf numFmtId="165" fontId="4" fillId="5" borderId="1" xfId="5" applyNumberFormat="1" applyFont="1" applyFill="1" applyBorder="1" applyAlignment="1">
      <alignment horizontal="right"/>
    </xf>
    <xf numFmtId="165" fontId="3" fillId="5" borderId="1" xfId="5" applyNumberFormat="1" applyFont="1" applyFill="1" applyBorder="1" applyAlignment="1">
      <alignment horizontal="right"/>
    </xf>
    <xf numFmtId="0" fontId="3" fillId="5" borderId="0" xfId="5" applyNumberFormat="1" applyFont="1" applyFill="1" applyAlignment="1"/>
    <xf numFmtId="0" fontId="3" fillId="5" borderId="2" xfId="5" applyNumberFormat="1" applyFont="1" applyFill="1" applyBorder="1" applyAlignment="1">
      <alignment wrapText="1"/>
    </xf>
    <xf numFmtId="0" fontId="3" fillId="5" borderId="0" xfId="5" applyNumberFormat="1" applyFont="1" applyFill="1" applyBorder="1" applyAlignment="1">
      <alignment wrapText="1"/>
    </xf>
    <xf numFmtId="0" fontId="3" fillId="5" borderId="0" xfId="2" applyNumberFormat="1" applyFont="1" applyFill="1" applyAlignment="1">
      <alignment horizontal="center"/>
    </xf>
    <xf numFmtId="0" fontId="18" fillId="5" borderId="0" xfId="3" applyNumberFormat="1" applyFont="1" applyFill="1" applyAlignment="1"/>
    <xf numFmtId="0" fontId="6" fillId="0" borderId="0" xfId="5"/>
    <xf numFmtId="0" fontId="3" fillId="5" borderId="0" xfId="3" applyNumberFormat="1" applyFont="1" applyFill="1" applyAlignment="1">
      <alignment horizontal="centerContinuous"/>
    </xf>
    <xf numFmtId="0" fontId="18" fillId="5" borderId="0" xfId="3" applyNumberFormat="1" applyFont="1" applyFill="1" applyAlignment="1">
      <alignment horizontal="centerContinuous"/>
    </xf>
    <xf numFmtId="44" fontId="3" fillId="5" borderId="0" xfId="5" applyNumberFormat="1" applyFont="1" applyFill="1" applyBorder="1" applyAlignment="1">
      <alignment horizontal="centerContinuous"/>
    </xf>
    <xf numFmtId="0" fontId="3" fillId="5" borderId="0" xfId="3" applyNumberFormat="1" applyFont="1" applyFill="1" applyAlignment="1">
      <alignment horizontal="right"/>
    </xf>
    <xf numFmtId="0" fontId="3" fillId="5" borderId="1" xfId="3" applyNumberFormat="1" applyFont="1" applyFill="1" applyBorder="1" applyAlignment="1"/>
    <xf numFmtId="0" fontId="3" fillId="5" borderId="1" xfId="3" applyNumberFormat="1" applyFont="1" applyFill="1" applyBorder="1" applyAlignment="1">
      <alignment horizontal="right"/>
    </xf>
    <xf numFmtId="0" fontId="3" fillId="5" borderId="0" xfId="3" applyFont="1" applyFill="1" applyBorder="1"/>
    <xf numFmtId="0" fontId="14" fillId="5" borderId="0" xfId="3" applyFont="1" applyFill="1" applyBorder="1"/>
    <xf numFmtId="0" fontId="5" fillId="5" borderId="0" xfId="3" applyFont="1" applyFill="1" applyBorder="1"/>
    <xf numFmtId="168" fontId="4" fillId="5" borderId="0" xfId="3" applyNumberFormat="1" applyFont="1" applyFill="1" applyBorder="1"/>
    <xf numFmtId="168" fontId="3" fillId="5" borderId="0" xfId="3" applyNumberFormat="1" applyFont="1" applyFill="1" applyBorder="1"/>
    <xf numFmtId="0" fontId="3" fillId="5" borderId="3" xfId="3" applyFont="1" applyFill="1" applyBorder="1"/>
    <xf numFmtId="168" fontId="4" fillId="5" borderId="3" xfId="3" applyNumberFormat="1" applyFont="1" applyFill="1" applyBorder="1"/>
    <xf numFmtId="168" fontId="3" fillId="5" borderId="3" xfId="3" applyNumberFormat="1" applyFont="1" applyFill="1" applyBorder="1"/>
    <xf numFmtId="168" fontId="3" fillId="5" borderId="0" xfId="3" applyNumberFormat="1" applyFont="1" applyFill="1" applyBorder="1" applyAlignment="1">
      <alignment horizontal="right"/>
    </xf>
    <xf numFmtId="168" fontId="4" fillId="5" borderId="5" xfId="3" quotePrefix="1" applyNumberFormat="1" applyFont="1" applyFill="1" applyBorder="1" applyAlignment="1">
      <alignment horizontal="right"/>
    </xf>
    <xf numFmtId="168" fontId="3" fillId="5" borderId="5" xfId="3" quotePrefix="1" applyNumberFormat="1" applyFont="1" applyFill="1" applyBorder="1" applyAlignment="1">
      <alignment horizontal="right"/>
    </xf>
    <xf numFmtId="171" fontId="4" fillId="5" borderId="3" xfId="3" applyNumberFormat="1" applyFont="1" applyFill="1" applyBorder="1"/>
    <xf numFmtId="171" fontId="3" fillId="5" borderId="3" xfId="3" applyNumberFormat="1" applyFont="1" applyFill="1" applyBorder="1"/>
    <xf numFmtId="0" fontId="3" fillId="5" borderId="1" xfId="3" applyFont="1" applyFill="1" applyBorder="1"/>
    <xf numFmtId="168" fontId="4" fillId="5" borderId="1" xfId="3" applyNumberFormat="1" applyFont="1" applyFill="1" applyBorder="1"/>
    <xf numFmtId="168" fontId="3" fillId="5" borderId="1" xfId="3" applyNumberFormat="1" applyFont="1" applyFill="1" applyBorder="1"/>
    <xf numFmtId="0" fontId="3" fillId="5" borderId="1" xfId="3" applyFont="1" applyFill="1" applyBorder="1" applyAlignment="1"/>
    <xf numFmtId="0" fontId="3" fillId="5" borderId="0" xfId="3" applyFont="1" applyFill="1" applyBorder="1" applyAlignment="1">
      <alignment wrapText="1"/>
    </xf>
    <xf numFmtId="0" fontId="4" fillId="5" borderId="0" xfId="3" applyFont="1" applyFill="1" applyBorder="1" applyAlignment="1">
      <alignment wrapText="1"/>
    </xf>
    <xf numFmtId="0" fontId="3" fillId="5" borderId="0" xfId="5" applyNumberFormat="1" applyFont="1" applyFill="1" applyAlignment="1" applyProtection="1"/>
    <xf numFmtId="0" fontId="3" fillId="5" borderId="0" xfId="5" applyFont="1" applyFill="1" applyBorder="1" applyAlignment="1">
      <alignment horizontal="centerContinuous"/>
    </xf>
    <xf numFmtId="0" fontId="3" fillId="5" borderId="0" xfId="5" applyFont="1" applyFill="1" applyBorder="1" applyAlignment="1">
      <alignment horizontal="right"/>
    </xf>
    <xf numFmtId="0" fontId="3" fillId="5" borderId="1" xfId="5" applyFont="1" applyFill="1" applyBorder="1" applyProtection="1"/>
    <xf numFmtId="0" fontId="3" fillId="5" borderId="0" xfId="5" applyFont="1" applyFill="1" applyBorder="1" applyProtection="1"/>
    <xf numFmtId="0" fontId="4" fillId="5" borderId="0" xfId="5" applyNumberFormat="1" applyFont="1" applyFill="1" applyBorder="1" applyAlignment="1" applyProtection="1"/>
    <xf numFmtId="0" fontId="3" fillId="5" borderId="0" xfId="5" applyNumberFormat="1" applyFont="1" applyFill="1" applyBorder="1" applyAlignment="1" applyProtection="1">
      <alignment horizontal="right"/>
    </xf>
    <xf numFmtId="0" fontId="4" fillId="5" borderId="0" xfId="5" applyFont="1" applyFill="1" applyBorder="1" applyProtection="1"/>
    <xf numFmtId="165" fontId="4" fillId="5" borderId="0" xfId="5" applyNumberFormat="1" applyFont="1" applyFill="1" applyBorder="1" applyAlignment="1" applyProtection="1">
      <alignment horizontal="right"/>
    </xf>
    <xf numFmtId="165" fontId="3" fillId="5" borderId="0" xfId="5" applyNumberFormat="1" applyFont="1" applyFill="1" applyBorder="1" applyAlignment="1" applyProtection="1">
      <alignment horizontal="right"/>
    </xf>
    <xf numFmtId="0" fontId="3" fillId="5" borderId="6" xfId="5" applyFont="1" applyFill="1" applyBorder="1" applyProtection="1"/>
    <xf numFmtId="0" fontId="3" fillId="5" borderId="3" xfId="5" applyFont="1" applyFill="1" applyBorder="1" applyProtection="1"/>
    <xf numFmtId="165" fontId="4" fillId="5" borderId="3" xfId="5" applyNumberFormat="1" applyFont="1" applyFill="1" applyBorder="1" applyAlignment="1" applyProtection="1">
      <alignment horizontal="right"/>
    </xf>
    <xf numFmtId="165" fontId="3" fillId="5" borderId="3" xfId="5" applyNumberFormat="1" applyFont="1" applyFill="1" applyBorder="1" applyAlignment="1" applyProtection="1">
      <alignment horizontal="right"/>
    </xf>
    <xf numFmtId="172" fontId="4" fillId="5" borderId="0" xfId="5" applyNumberFormat="1" applyFont="1" applyFill="1" applyBorder="1" applyAlignment="1" applyProtection="1"/>
    <xf numFmtId="172" fontId="3" fillId="5" borderId="0" xfId="5" applyNumberFormat="1" applyFont="1" applyFill="1" applyBorder="1" applyAlignment="1" applyProtection="1"/>
    <xf numFmtId="0" fontId="3" fillId="5" borderId="2" xfId="5" applyFont="1" applyFill="1" applyBorder="1" applyProtection="1"/>
    <xf numFmtId="165" fontId="4" fillId="5" borderId="6" xfId="5" applyNumberFormat="1" applyFont="1" applyFill="1" applyBorder="1" applyAlignment="1" applyProtection="1">
      <alignment horizontal="right"/>
    </xf>
    <xf numFmtId="165" fontId="3" fillId="5" borderId="6" xfId="5" applyNumberFormat="1" applyFont="1" applyFill="1" applyBorder="1" applyAlignment="1" applyProtection="1">
      <alignment horizontal="right"/>
    </xf>
    <xf numFmtId="0" fontId="3" fillId="5" borderId="0" xfId="5" applyNumberFormat="1" applyFont="1" applyFill="1" applyBorder="1" applyAlignment="1" applyProtection="1"/>
    <xf numFmtId="0" fontId="3" fillId="5" borderId="0" xfId="5" applyFont="1" applyFill="1" applyBorder="1" applyAlignment="1" applyProtection="1">
      <alignment wrapText="1"/>
    </xf>
    <xf numFmtId="172" fontId="4" fillId="5" borderId="2" xfId="5" applyNumberFormat="1" applyFont="1" applyFill="1" applyBorder="1" applyAlignment="1" applyProtection="1"/>
    <xf numFmtId="172" fontId="3" fillId="5" borderId="2" xfId="5" applyNumberFormat="1" applyFont="1" applyFill="1" applyBorder="1" applyAlignment="1" applyProtection="1"/>
    <xf numFmtId="0" fontId="3" fillId="5" borderId="0" xfId="5" applyFont="1" applyFill="1"/>
    <xf numFmtId="0" fontId="4" fillId="5" borderId="0" xfId="5" applyFont="1" applyFill="1"/>
    <xf numFmtId="0" fontId="4" fillId="5" borderId="0" xfId="5" applyNumberFormat="1" applyFont="1" applyFill="1" applyAlignment="1" applyProtection="1"/>
    <xf numFmtId="0" fontId="19" fillId="5" borderId="0" xfId="5" applyFont="1" applyFill="1" applyBorder="1"/>
    <xf numFmtId="0" fontId="3" fillId="5" borderId="1" xfId="5" applyFont="1" applyFill="1" applyBorder="1" applyAlignment="1" applyProtection="1">
      <alignment horizontal="right"/>
    </xf>
    <xf numFmtId="172" fontId="3" fillId="5" borderId="1" xfId="5" applyNumberFormat="1" applyFont="1" applyFill="1" applyBorder="1" applyAlignment="1" applyProtection="1">
      <alignment horizontal="right" wrapText="1"/>
    </xf>
    <xf numFmtId="165" fontId="3" fillId="5" borderId="1" xfId="5" applyNumberFormat="1" applyFont="1" applyFill="1" applyBorder="1" applyAlignment="1" applyProtection="1">
      <alignment horizontal="right"/>
    </xf>
  </cellXfs>
  <cellStyles count="6">
    <cellStyle name="Normal" xfId="0" builtinId="0"/>
    <cellStyle name="Normal 2" xfId="5"/>
    <cellStyle name="Normal_BalanceQ1" xfId="2"/>
    <cellStyle name="Normal_CFQ1" xfId="3"/>
    <cellStyle name="Normal_SheqQ1" xfId="4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tabSelected="1" workbookViewId="0">
      <selection activeCell="A29" sqref="A29"/>
    </sheetView>
  </sheetViews>
  <sheetFormatPr defaultColWidth="9" defaultRowHeight="13.8" x14ac:dyDescent="0.25"/>
  <cols>
    <col min="1" max="1" width="33.09765625" style="17" bestFit="1" customWidth="1"/>
    <col min="2" max="2" width="10.8984375" style="17" customWidth="1"/>
    <col min="3" max="7" width="9" style="17"/>
    <col min="8" max="8" width="8.09765625" style="17" customWidth="1"/>
    <col min="9" max="9" width="5.8984375" style="17" customWidth="1"/>
    <col min="10" max="16384" width="9" style="17"/>
  </cols>
  <sheetData>
    <row r="2" spans="1:9" ht="31.2" x14ac:dyDescent="0.25">
      <c r="A2" s="14" t="s">
        <v>164</v>
      </c>
      <c r="B2" s="15" t="s">
        <v>165</v>
      </c>
      <c r="C2" s="16" t="s">
        <v>24</v>
      </c>
      <c r="D2" s="16" t="s">
        <v>0</v>
      </c>
      <c r="E2" s="16" t="s">
        <v>166</v>
      </c>
      <c r="F2" s="16" t="s">
        <v>1</v>
      </c>
      <c r="G2" s="15" t="s">
        <v>167</v>
      </c>
      <c r="H2" s="16" t="s">
        <v>168</v>
      </c>
      <c r="I2" s="16" t="s">
        <v>25</v>
      </c>
    </row>
    <row r="3" spans="1:9" x14ac:dyDescent="0.25">
      <c r="A3" s="18"/>
      <c r="B3" s="19"/>
      <c r="C3" s="20"/>
      <c r="D3" s="20"/>
      <c r="E3" s="20"/>
      <c r="F3" s="20"/>
      <c r="G3" s="19"/>
      <c r="H3" s="20"/>
      <c r="I3" s="20"/>
    </row>
    <row r="4" spans="1:9" x14ac:dyDescent="0.25">
      <c r="A4" s="21" t="s">
        <v>2</v>
      </c>
      <c r="B4" s="22">
        <v>20390.7507782992</v>
      </c>
      <c r="C4" s="23">
        <v>20138.278888678498</v>
      </c>
      <c r="D4" s="24">
        <v>1.2536914947713735E-2</v>
      </c>
      <c r="E4" s="23">
        <v>22436.0802147658</v>
      </c>
      <c r="F4" s="24">
        <v>-9.1162512207480548E-2</v>
      </c>
      <c r="G4" s="22">
        <v>40529.029666977804</v>
      </c>
      <c r="H4" s="23">
        <v>45726.097726523396</v>
      </c>
      <c r="I4" s="23">
        <v>87693.86268325409</v>
      </c>
    </row>
    <row r="5" spans="1:9" x14ac:dyDescent="0.25">
      <c r="A5" s="21"/>
      <c r="B5" s="22"/>
      <c r="C5" s="23"/>
      <c r="D5" s="25"/>
      <c r="E5" s="23"/>
      <c r="F5" s="25"/>
      <c r="G5" s="22"/>
      <c r="H5" s="23"/>
      <c r="I5" s="23"/>
    </row>
    <row r="6" spans="1:9" x14ac:dyDescent="0.25">
      <c r="A6" s="21" t="s">
        <v>3</v>
      </c>
      <c r="B6" s="22">
        <v>1978.30745652831</v>
      </c>
      <c r="C6" s="23">
        <v>1693.4848894239401</v>
      </c>
      <c r="D6" s="24">
        <v>0.1681872503753227</v>
      </c>
      <c r="E6" s="23">
        <v>2697.5788762306997</v>
      </c>
      <c r="F6" s="24">
        <v>-0.2666359178744091</v>
      </c>
      <c r="G6" s="22">
        <v>3671.7923459522499</v>
      </c>
      <c r="H6" s="23">
        <v>5903.7788540895008</v>
      </c>
      <c r="I6" s="23">
        <v>8258.2812647229093</v>
      </c>
    </row>
    <row r="7" spans="1:9" x14ac:dyDescent="0.25">
      <c r="A7" s="21" t="s">
        <v>169</v>
      </c>
      <c r="B7" s="22">
        <v>-360.07581306310101</v>
      </c>
      <c r="C7" s="23">
        <v>-192.36037053022599</v>
      </c>
      <c r="D7" s="24">
        <v>-0.87188146950736678</v>
      </c>
      <c r="E7" s="23">
        <v>-30.939993995351202</v>
      </c>
      <c r="F7" s="24" t="s">
        <v>27</v>
      </c>
      <c r="G7" s="22">
        <v>-552.43618359332697</v>
      </c>
      <c r="H7" s="23">
        <v>-28.9858750537079</v>
      </c>
      <c r="I7" s="23">
        <v>1397.9158992049502</v>
      </c>
    </row>
    <row r="8" spans="1:9" x14ac:dyDescent="0.25">
      <c r="A8" s="26" t="s">
        <v>170</v>
      </c>
      <c r="B8" s="27">
        <v>1618.23164346521</v>
      </c>
      <c r="C8" s="28">
        <v>1501.1245188937198</v>
      </c>
      <c r="D8" s="29">
        <v>7.8012931703889801E-2</v>
      </c>
      <c r="E8" s="28">
        <v>2666.6388822353501</v>
      </c>
      <c r="F8" s="29">
        <v>-0.39315681090320598</v>
      </c>
      <c r="G8" s="27">
        <v>3119.3561623589203</v>
      </c>
      <c r="H8" s="28">
        <v>5874.7929790357903</v>
      </c>
      <c r="I8" s="28">
        <v>9656.1971639278599</v>
      </c>
    </row>
    <row r="9" spans="1:9" x14ac:dyDescent="0.25">
      <c r="A9" s="18"/>
      <c r="B9" s="19"/>
      <c r="C9" s="20"/>
      <c r="D9" s="30"/>
      <c r="E9" s="19"/>
      <c r="F9" s="30"/>
      <c r="G9" s="19"/>
      <c r="H9" s="20"/>
      <c r="I9" s="20"/>
    </row>
    <row r="10" spans="1:9" x14ac:dyDescent="0.25">
      <c r="A10" s="31" t="s">
        <v>4</v>
      </c>
      <c r="B10" s="22"/>
      <c r="C10" s="23"/>
      <c r="D10" s="24"/>
      <c r="E10" s="23"/>
      <c r="F10" s="24"/>
      <c r="G10" s="22"/>
      <c r="H10" s="23"/>
      <c r="I10" s="23"/>
    </row>
    <row r="11" spans="1:9" x14ac:dyDescent="0.25">
      <c r="A11" s="21" t="s">
        <v>5</v>
      </c>
      <c r="B11" s="22">
        <v>173.81489358933899</v>
      </c>
      <c r="C11" s="23">
        <v>189.16194531460999</v>
      </c>
      <c r="D11" s="24">
        <v>-8.1131813799790023E-2</v>
      </c>
      <c r="E11" s="23">
        <v>481.63524419125599</v>
      </c>
      <c r="F11" s="24">
        <v>-0.63911508618684554</v>
      </c>
      <c r="G11" s="22">
        <v>362.97683890394899</v>
      </c>
      <c r="H11" s="23">
        <v>1261.3207303121499</v>
      </c>
      <c r="I11" s="23">
        <v>2421.4812146253998</v>
      </c>
    </row>
    <row r="12" spans="1:9" x14ac:dyDescent="0.25">
      <c r="A12" s="21" t="s">
        <v>6</v>
      </c>
      <c r="B12" s="22">
        <v>701.89489399696799</v>
      </c>
      <c r="C12" s="23">
        <v>317.93985077150199</v>
      </c>
      <c r="D12" s="24" t="s">
        <v>26</v>
      </c>
      <c r="E12" s="23">
        <v>1447.5829764956102</v>
      </c>
      <c r="F12" s="24">
        <v>-0.51512631372872708</v>
      </c>
      <c r="G12" s="22">
        <v>1019.8347447684699</v>
      </c>
      <c r="H12" s="23">
        <v>3459.24096302106</v>
      </c>
      <c r="I12" s="23">
        <v>4628.3409396458501</v>
      </c>
    </row>
    <row r="13" spans="1:9" x14ac:dyDescent="0.25">
      <c r="A13" s="21" t="s">
        <v>7</v>
      </c>
      <c r="B13" s="22">
        <v>74.628126087580398</v>
      </c>
      <c r="C13" s="23">
        <v>166.758325516919</v>
      </c>
      <c r="D13" s="24">
        <v>-0.55247735993841718</v>
      </c>
      <c r="E13" s="23">
        <v>-89.017346645599304</v>
      </c>
      <c r="F13" s="24" t="s">
        <v>26</v>
      </c>
      <c r="G13" s="22">
        <v>241.3864516045</v>
      </c>
      <c r="H13" s="23">
        <v>-64.555012611648706</v>
      </c>
      <c r="I13" s="23">
        <v>378.88180536601499</v>
      </c>
    </row>
    <row r="14" spans="1:9" x14ac:dyDescent="0.25">
      <c r="A14" s="21" t="s">
        <v>8</v>
      </c>
      <c r="B14" s="22">
        <v>242.34553110619501</v>
      </c>
      <c r="C14" s="23">
        <v>248.40864795861398</v>
      </c>
      <c r="D14" s="24">
        <v>-2.4407833230625349E-2</v>
      </c>
      <c r="E14" s="23">
        <v>314.87461447022696</v>
      </c>
      <c r="F14" s="24">
        <v>-0.23034274606754604</v>
      </c>
      <c r="G14" s="22">
        <v>490.75417906480902</v>
      </c>
      <c r="H14" s="23">
        <v>607.02846671372106</v>
      </c>
      <c r="I14" s="23">
        <v>1141.53931460071</v>
      </c>
    </row>
    <row r="15" spans="1:9" x14ac:dyDescent="0.25">
      <c r="A15" s="21" t="s">
        <v>9</v>
      </c>
      <c r="B15" s="22">
        <v>300.94478275135702</v>
      </c>
      <c r="C15" s="23">
        <v>397.85633744971</v>
      </c>
      <c r="D15" s="24">
        <v>-0.24358429306307788</v>
      </c>
      <c r="E15" s="23">
        <v>178.87741916905298</v>
      </c>
      <c r="F15" s="24">
        <v>0.6824078978182313</v>
      </c>
      <c r="G15" s="22">
        <v>698.80112020106696</v>
      </c>
      <c r="H15" s="23">
        <v>560.49117908024994</v>
      </c>
      <c r="I15" s="23">
        <v>1105.2894790005801</v>
      </c>
    </row>
    <row r="16" spans="1:9" x14ac:dyDescent="0.25">
      <c r="A16" s="32" t="s">
        <v>30</v>
      </c>
      <c r="B16" s="22">
        <v>124.60341593372999</v>
      </c>
      <c r="C16" s="23">
        <v>180.99941188250298</v>
      </c>
      <c r="D16" s="24">
        <v>-0.31158110052524834</v>
      </c>
      <c r="E16" s="23">
        <v>332.68597455504198</v>
      </c>
      <c r="F16" s="24">
        <v>-0.62546237153404649</v>
      </c>
      <c r="G16" s="22">
        <v>305.60282781623403</v>
      </c>
      <c r="H16" s="23">
        <v>51.266652520495803</v>
      </c>
      <c r="I16" s="23">
        <v>-19.335589310641097</v>
      </c>
    </row>
    <row r="17" spans="1:9" x14ac:dyDescent="0.25">
      <c r="A17" s="26" t="s">
        <v>170</v>
      </c>
      <c r="B17" s="27">
        <v>1618.23164346521</v>
      </c>
      <c r="C17" s="28">
        <v>1501.1245188937198</v>
      </c>
      <c r="D17" s="29">
        <v>7.8012931703889801E-2</v>
      </c>
      <c r="E17" s="28">
        <v>2666.6388822353501</v>
      </c>
      <c r="F17" s="29">
        <v>-0.39315681090320598</v>
      </c>
      <c r="G17" s="27">
        <v>3119.3561623589203</v>
      </c>
      <c r="H17" s="28">
        <v>5874.7929790357903</v>
      </c>
      <c r="I17" s="28">
        <v>9656.1971639278599</v>
      </c>
    </row>
    <row r="18" spans="1:9" x14ac:dyDescent="0.25">
      <c r="A18" s="33"/>
      <c r="B18" s="19"/>
      <c r="C18" s="19"/>
      <c r="D18" s="30"/>
      <c r="E18" s="19"/>
      <c r="F18" s="30"/>
      <c r="G18" s="19"/>
      <c r="H18" s="19"/>
      <c r="I18" s="19"/>
    </row>
    <row r="19" spans="1:9" x14ac:dyDescent="0.25">
      <c r="A19" s="32" t="s">
        <v>10</v>
      </c>
      <c r="B19" s="34">
        <v>2862.28323230658</v>
      </c>
      <c r="C19" s="35">
        <v>2716.0919265901798</v>
      </c>
      <c r="D19" s="36">
        <v>5.3824137646155006E-2</v>
      </c>
      <c r="E19" s="35">
        <v>3879.8720554367101</v>
      </c>
      <c r="F19" s="36">
        <v>-0.26227380918507953</v>
      </c>
      <c r="G19" s="34">
        <v>5578.3751588967598</v>
      </c>
      <c r="H19" s="35">
        <v>8317.3543554337393</v>
      </c>
      <c r="I19" s="35">
        <v>14679.9782362935</v>
      </c>
    </row>
    <row r="20" spans="1:9" x14ac:dyDescent="0.25">
      <c r="A20" s="33"/>
      <c r="B20" s="19"/>
      <c r="C20" s="19"/>
      <c r="D20" s="30"/>
      <c r="E20" s="19"/>
      <c r="F20" s="30"/>
      <c r="G20" s="19"/>
      <c r="H20" s="19"/>
      <c r="I20" s="19"/>
    </row>
    <row r="21" spans="1:9" x14ac:dyDescent="0.25">
      <c r="A21" s="18" t="s">
        <v>11</v>
      </c>
      <c r="B21" s="19">
        <v>2077.0470558866</v>
      </c>
      <c r="C21" s="20">
        <v>2381.5443620568203</v>
      </c>
      <c r="D21" s="44">
        <v>-0.12785707922200587</v>
      </c>
      <c r="E21" s="20">
        <v>2064.0121312357901</v>
      </c>
      <c r="F21" s="44">
        <v>6.3153333517499593E-3</v>
      </c>
      <c r="G21" s="19">
        <v>4458.5914179434203</v>
      </c>
      <c r="H21" s="20">
        <v>3135.63557381793</v>
      </c>
      <c r="I21" s="20">
        <v>2332.5146469206497</v>
      </c>
    </row>
    <row r="22" spans="1:9" x14ac:dyDescent="0.25">
      <c r="A22" s="32" t="s">
        <v>12</v>
      </c>
      <c r="B22" s="34">
        <v>1126.4614500263101</v>
      </c>
      <c r="C22" s="35">
        <v>822.14077397689596</v>
      </c>
      <c r="D22" s="36">
        <v>0.37015640834517988</v>
      </c>
      <c r="E22" s="35">
        <v>1830.4888601749399</v>
      </c>
      <c r="F22" s="36">
        <v>-0.38461168787519734</v>
      </c>
      <c r="G22" s="34">
        <v>1948.6022240032</v>
      </c>
      <c r="H22" s="35">
        <v>4036.4890155103799</v>
      </c>
      <c r="I22" s="35">
        <v>6709.4973804205401</v>
      </c>
    </row>
    <row r="23" spans="1:9" x14ac:dyDescent="0.25">
      <c r="A23" s="32"/>
      <c r="B23" s="37"/>
      <c r="C23" s="38"/>
      <c r="D23" s="36"/>
      <c r="E23" s="38"/>
      <c r="F23" s="36"/>
      <c r="G23" s="39"/>
      <c r="H23" s="38"/>
      <c r="I23" s="38"/>
    </row>
    <row r="24" spans="1:9" x14ac:dyDescent="0.25">
      <c r="A24" s="18" t="s">
        <v>13</v>
      </c>
      <c r="B24" s="140">
        <v>0.95382665917229403</v>
      </c>
      <c r="C24" s="40">
        <v>1.1244148658894899</v>
      </c>
      <c r="D24" s="41">
        <v>-0.15171287030454619</v>
      </c>
      <c r="E24" s="40">
        <v>0.93976115850261599</v>
      </c>
      <c r="F24" s="41">
        <v>1.4967101526189422E-2</v>
      </c>
      <c r="G24" s="140">
        <v>2.0782016141185902</v>
      </c>
      <c r="H24" s="40">
        <v>1.40439398374761</v>
      </c>
      <c r="I24" s="40">
        <v>0.98957167722680395</v>
      </c>
    </row>
    <row r="25" spans="1:9" x14ac:dyDescent="0.25">
      <c r="A25" s="32" t="s">
        <v>171</v>
      </c>
      <c r="B25" s="37">
        <v>0.51682665917229398</v>
      </c>
      <c r="C25" s="38">
        <v>0.39141486588948998</v>
      </c>
      <c r="D25" s="43">
        <v>0.32040631108326911</v>
      </c>
      <c r="E25" s="38">
        <v>0.83376115850261601</v>
      </c>
      <c r="F25" s="43">
        <v>-0.38012624610567969</v>
      </c>
      <c r="G25" s="37">
        <v>0.90720161411859002</v>
      </c>
      <c r="H25" s="38">
        <v>1.7823939837476099</v>
      </c>
      <c r="I25" s="38">
        <v>2.9835716772267999</v>
      </c>
    </row>
    <row r="26" spans="1:9" x14ac:dyDescent="0.25">
      <c r="A26" s="18"/>
      <c r="B26" s="19"/>
      <c r="C26" s="20"/>
      <c r="D26" s="44"/>
      <c r="E26" s="20"/>
      <c r="F26" s="44"/>
      <c r="G26" s="19"/>
      <c r="H26" s="20"/>
      <c r="I26" s="20"/>
    </row>
    <row r="27" spans="1:9" x14ac:dyDescent="0.25">
      <c r="A27" s="42" t="s">
        <v>14</v>
      </c>
      <c r="B27" s="34"/>
      <c r="C27" s="35"/>
      <c r="D27" s="36"/>
      <c r="E27" s="35"/>
      <c r="F27" s="36"/>
      <c r="G27" s="34"/>
      <c r="H27" s="35"/>
      <c r="I27" s="35"/>
    </row>
    <row r="28" spans="1:9" x14ac:dyDescent="0.25">
      <c r="A28" s="21" t="s">
        <v>31</v>
      </c>
      <c r="B28" s="22">
        <v>1711.2922726632301</v>
      </c>
      <c r="C28" s="23">
        <v>1970.13724149676</v>
      </c>
      <c r="D28" s="24">
        <v>-0.1313842322156599</v>
      </c>
      <c r="E28" s="23">
        <v>1191.8147505048701</v>
      </c>
      <c r="F28" s="24">
        <v>0.4358710294014248</v>
      </c>
      <c r="G28" s="22">
        <v>3681.42951415999</v>
      </c>
      <c r="H28" s="23">
        <v>1993.3881110479699</v>
      </c>
      <c r="I28" s="23">
        <v>5865.2112946595098</v>
      </c>
    </row>
    <row r="29" spans="1:9" x14ac:dyDescent="0.25">
      <c r="A29" s="32" t="s">
        <v>172</v>
      </c>
      <c r="B29" s="34">
        <v>-8758.087174347429</v>
      </c>
      <c r="C29" s="35">
        <v>-9206.307550319998</v>
      </c>
      <c r="D29" s="36">
        <v>4.8686226646533166E-2</v>
      </c>
      <c r="E29" s="35">
        <v>-11000.264479062869</v>
      </c>
      <c r="F29" s="36">
        <v>0.20382939964607605</v>
      </c>
      <c r="G29" s="34">
        <v>-8758.087174347429</v>
      </c>
      <c r="H29" s="35">
        <v>-11000.264479062869</v>
      </c>
      <c r="I29" s="35">
        <v>-8173.0221843474601</v>
      </c>
    </row>
    <row r="30" spans="1:9" x14ac:dyDescent="0.25">
      <c r="A30" s="21"/>
      <c r="B30" s="22"/>
      <c r="C30" s="23"/>
      <c r="D30" s="24"/>
      <c r="E30" s="23"/>
      <c r="F30" s="24"/>
      <c r="G30" s="22"/>
    </row>
    <row r="31" spans="1:9" x14ac:dyDescent="0.25">
      <c r="A31" s="21"/>
      <c r="B31" s="23"/>
      <c r="C31" s="23"/>
      <c r="D31" s="23"/>
      <c r="E31" s="45"/>
      <c r="F31" s="23"/>
      <c r="G31" s="22"/>
    </row>
    <row r="32" spans="1:9" x14ac:dyDescent="0.25">
      <c r="A32" s="46" t="s">
        <v>15</v>
      </c>
      <c r="B32" s="47"/>
      <c r="C32" s="47"/>
      <c r="D32" s="47"/>
      <c r="E32" s="47"/>
      <c r="F32" s="47"/>
      <c r="G32" s="48"/>
    </row>
    <row r="33" spans="1:9" ht="18" x14ac:dyDescent="0.25">
      <c r="A33" s="49"/>
      <c r="B33" s="15" t="s">
        <v>165</v>
      </c>
      <c r="C33" s="16" t="s">
        <v>24</v>
      </c>
      <c r="D33" s="16" t="s">
        <v>0</v>
      </c>
      <c r="E33" s="16" t="s">
        <v>166</v>
      </c>
      <c r="F33" s="16" t="s">
        <v>1</v>
      </c>
      <c r="G33" s="15" t="s">
        <v>167</v>
      </c>
      <c r="H33" s="16" t="s">
        <v>168</v>
      </c>
      <c r="I33" s="16" t="s">
        <v>25</v>
      </c>
    </row>
    <row r="34" spans="1:9" x14ac:dyDescent="0.25">
      <c r="A34" s="50" t="s">
        <v>29</v>
      </c>
      <c r="B34" s="22">
        <v>2609.3000000000002</v>
      </c>
      <c r="C34" s="23">
        <v>2682.3850000000002</v>
      </c>
      <c r="D34" s="24">
        <v>-2.7246275236403435E-2</v>
      </c>
      <c r="E34" s="23">
        <v>2231.8470000000002</v>
      </c>
      <c r="F34" s="24">
        <v>0.16912136002154265</v>
      </c>
      <c r="G34" s="22">
        <v>5291.6850000000004</v>
      </c>
      <c r="H34" s="20">
        <v>4366.3530000000001</v>
      </c>
      <c r="I34" s="20">
        <v>10060.441000000001</v>
      </c>
    </row>
    <row r="35" spans="1:9" x14ac:dyDescent="0.25">
      <c r="A35" s="50" t="s">
        <v>16</v>
      </c>
      <c r="B35" s="22">
        <v>1554.153</v>
      </c>
      <c r="C35" s="23">
        <v>1516.5830000000001</v>
      </c>
      <c r="D35" s="24">
        <v>2.4772795158590023E-2</v>
      </c>
      <c r="E35" s="23">
        <v>1436.7919999999999</v>
      </c>
      <c r="F35" s="24">
        <v>8.1682665270964835E-2</v>
      </c>
      <c r="G35" s="22">
        <v>3070.7359999999999</v>
      </c>
      <c r="H35" s="23">
        <v>2887.5</v>
      </c>
      <c r="I35" s="23">
        <v>5962.02</v>
      </c>
    </row>
    <row r="36" spans="1:9" x14ac:dyDescent="0.25">
      <c r="A36" s="21" t="s">
        <v>17</v>
      </c>
      <c r="B36" s="22">
        <v>518.03622820399994</v>
      </c>
      <c r="C36" s="23">
        <v>514.26420451199999</v>
      </c>
      <c r="D36" s="24">
        <v>7.3347972868913341E-3</v>
      </c>
      <c r="E36" s="23">
        <v>508.59659040400004</v>
      </c>
      <c r="F36" s="24">
        <v>1.8560167287990648E-2</v>
      </c>
      <c r="G36" s="22">
        <v>1032.3004327159999</v>
      </c>
      <c r="H36" s="23">
        <v>1005.100968</v>
      </c>
      <c r="I36" s="23">
        <v>2045.95254482</v>
      </c>
    </row>
    <row r="37" spans="1:9" x14ac:dyDescent="0.25">
      <c r="A37" s="21" t="s">
        <v>18</v>
      </c>
      <c r="B37" s="51">
        <v>1546.14905701053</v>
      </c>
      <c r="C37" s="52">
        <v>1497.11798931515</v>
      </c>
      <c r="D37" s="24">
        <v>3.2750302945600857E-2</v>
      </c>
      <c r="E37" s="52">
        <v>1803.4062176723401</v>
      </c>
      <c r="F37" s="24">
        <v>-0.14265070073555164</v>
      </c>
      <c r="G37" s="51">
        <v>1521.91239365775</v>
      </c>
      <c r="H37" s="52">
        <v>1851.4303116537001</v>
      </c>
      <c r="I37" s="52">
        <v>1737.4450469727401</v>
      </c>
    </row>
    <row r="38" spans="1:9" x14ac:dyDescent="0.25">
      <c r="A38" s="21" t="s">
        <v>19</v>
      </c>
      <c r="B38" s="51">
        <v>12825.568584789</v>
      </c>
      <c r="C38" s="52">
        <v>12950.428825016201</v>
      </c>
      <c r="D38" s="24">
        <v>-9.6413981277600393E-3</v>
      </c>
      <c r="E38" s="52">
        <v>13923.1340564448</v>
      </c>
      <c r="F38" s="24">
        <v>-7.8830345754500181E-2</v>
      </c>
      <c r="G38" s="51">
        <v>12887.288548344</v>
      </c>
      <c r="H38" s="52">
        <v>14160.2549636394</v>
      </c>
      <c r="I38" s="52">
        <v>13813.014927730001</v>
      </c>
    </row>
    <row r="39" spans="1:9" x14ac:dyDescent="0.25">
      <c r="A39" s="21" t="s">
        <v>20</v>
      </c>
      <c r="B39" s="53">
        <v>8.2951695547304904</v>
      </c>
      <c r="C39" s="45">
        <v>8.6502392713484895</v>
      </c>
      <c r="D39" s="24">
        <v>-4.104738672305501E-2</v>
      </c>
      <c r="E39" s="45">
        <v>7.7204647072889596</v>
      </c>
      <c r="F39" s="24">
        <v>7.4439152205300133E-2</v>
      </c>
      <c r="G39" s="53">
        <v>8.4678254819719392</v>
      </c>
      <c r="H39" s="45">
        <v>7.6482786710947996</v>
      </c>
      <c r="I39" s="45">
        <v>7.9501880947528596</v>
      </c>
    </row>
    <row r="40" spans="1:9" x14ac:dyDescent="0.25">
      <c r="A40" s="21" t="s">
        <v>21</v>
      </c>
      <c r="B40" s="22">
        <v>238.26686535499999</v>
      </c>
      <c r="C40" s="23">
        <v>228.683329456</v>
      </c>
      <c r="D40" s="24">
        <v>4.1907453078445428E-2</v>
      </c>
      <c r="E40" s="23">
        <v>243.281259371</v>
      </c>
      <c r="F40" s="24">
        <v>-2.0611509612226814E-2</v>
      </c>
      <c r="G40" s="22">
        <v>466.95019481100002</v>
      </c>
      <c r="H40" s="23">
        <v>470.72894986200004</v>
      </c>
      <c r="I40" s="23">
        <v>948.39067452999996</v>
      </c>
    </row>
    <row r="41" spans="1:9" x14ac:dyDescent="0.25">
      <c r="A41" s="21" t="s">
        <v>173</v>
      </c>
      <c r="B41" s="22">
        <v>183.25</v>
      </c>
      <c r="C41" s="23">
        <v>174.326896282647</v>
      </c>
      <c r="D41" s="24">
        <v>5.1186041325977719E-2</v>
      </c>
      <c r="E41" s="23">
        <v>178.95</v>
      </c>
      <c r="F41" s="24">
        <v>2.402905839620012E-2</v>
      </c>
      <c r="G41" s="22">
        <v>357.55</v>
      </c>
      <c r="H41" s="23">
        <v>355.4</v>
      </c>
      <c r="I41" s="23">
        <v>681.6</v>
      </c>
    </row>
    <row r="42" spans="1:9" x14ac:dyDescent="0.25">
      <c r="A42" s="32" t="s">
        <v>23</v>
      </c>
      <c r="B42" s="34">
        <v>2674.4349999999999</v>
      </c>
      <c r="C42" s="35">
        <v>3160.393</v>
      </c>
      <c r="D42" s="36">
        <v>-0.15376505390310638</v>
      </c>
      <c r="E42" s="35">
        <v>2102.63</v>
      </c>
      <c r="F42" s="36">
        <v>0.27194751335232531</v>
      </c>
      <c r="G42" s="34">
        <v>5834.8280000000004</v>
      </c>
      <c r="H42" s="35">
        <v>5173.4799999999996</v>
      </c>
      <c r="I42" s="35">
        <v>10894.130999999999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9" sqref="H9"/>
    </sheetView>
  </sheetViews>
  <sheetFormatPr defaultColWidth="9" defaultRowHeight="13.8" x14ac:dyDescent="0.25"/>
  <cols>
    <col min="1" max="1" width="20.19921875" style="17" bestFit="1" customWidth="1"/>
    <col min="2" max="2" width="10.3984375" style="17" customWidth="1"/>
    <col min="3" max="7" width="9" style="17"/>
    <col min="8" max="8" width="8.19921875" style="17" customWidth="1"/>
    <col min="9" max="9" width="6.19921875" style="17" customWidth="1"/>
    <col min="10" max="16384" width="9" style="17"/>
  </cols>
  <sheetData>
    <row r="1" spans="1:9" x14ac:dyDescent="0.25">
      <c r="A1" s="73" t="s">
        <v>5</v>
      </c>
    </row>
    <row r="2" spans="1:9" x14ac:dyDescent="0.25">
      <c r="A2" s="71"/>
    </row>
    <row r="3" spans="1:9" ht="21" x14ac:dyDescent="0.25">
      <c r="A3" s="14" t="s">
        <v>32</v>
      </c>
      <c r="B3" s="15" t="s">
        <v>165</v>
      </c>
      <c r="C3" s="16" t="s">
        <v>24</v>
      </c>
      <c r="D3" s="16" t="s">
        <v>0</v>
      </c>
      <c r="E3" s="16" t="s">
        <v>166</v>
      </c>
      <c r="F3" s="16" t="s">
        <v>1</v>
      </c>
      <c r="G3" s="15" t="s">
        <v>167</v>
      </c>
      <c r="H3" s="16" t="s">
        <v>168</v>
      </c>
      <c r="I3" s="16" t="s">
        <v>25</v>
      </c>
    </row>
    <row r="4" spans="1:9" x14ac:dyDescent="0.25">
      <c r="A4" s="61"/>
      <c r="B4" s="62"/>
      <c r="C4" s="63"/>
      <c r="D4" s="63"/>
      <c r="E4" s="64"/>
      <c r="F4" s="65"/>
      <c r="G4" s="62"/>
      <c r="H4" s="63"/>
      <c r="I4" s="63"/>
    </row>
    <row r="5" spans="1:9" x14ac:dyDescent="0.25">
      <c r="A5" s="21" t="s">
        <v>33</v>
      </c>
      <c r="B5" s="66">
        <v>173.81489358933899</v>
      </c>
      <c r="C5" s="67">
        <v>189.16194531460999</v>
      </c>
      <c r="D5" s="24">
        <v>-8.1131813799790023E-2</v>
      </c>
      <c r="E5" s="67">
        <v>481.63524419125599</v>
      </c>
      <c r="F5" s="24">
        <v>-0.63911508618684554</v>
      </c>
      <c r="G5" s="66">
        <v>362.97683890394899</v>
      </c>
      <c r="H5" s="67">
        <v>1261.3207303121499</v>
      </c>
      <c r="I5" s="67">
        <v>2421.4812146253998</v>
      </c>
    </row>
    <row r="6" spans="1:9" x14ac:dyDescent="0.25">
      <c r="A6" s="21" t="s">
        <v>34</v>
      </c>
      <c r="B6" s="66">
        <v>658.886039955912</v>
      </c>
      <c r="C6" s="67">
        <v>639.81747791873897</v>
      </c>
      <c r="D6" s="24">
        <v>2.9803127759499649E-2</v>
      </c>
      <c r="E6" s="67">
        <v>951.22062547289102</v>
      </c>
      <c r="F6" s="24">
        <v>-0.30732574303847482</v>
      </c>
      <c r="G6" s="66">
        <v>1298.7035178746501</v>
      </c>
      <c r="H6" s="67">
        <v>2191.2645388358501</v>
      </c>
      <c r="I6" s="67">
        <v>4404.2956224182999</v>
      </c>
    </row>
    <row r="7" spans="1:9" x14ac:dyDescent="0.25">
      <c r="A7" s="21" t="s">
        <v>16</v>
      </c>
      <c r="B7" s="22">
        <v>1554.153</v>
      </c>
      <c r="C7" s="23">
        <v>1516.5830000000001</v>
      </c>
      <c r="D7" s="24">
        <v>2.4772795158590023E-2</v>
      </c>
      <c r="E7" s="23">
        <v>1436.7919999999999</v>
      </c>
      <c r="F7" s="24">
        <v>8.1682665270964835E-2</v>
      </c>
      <c r="G7" s="22">
        <v>3070.7359999999999</v>
      </c>
      <c r="H7" s="23">
        <v>2887.5</v>
      </c>
      <c r="I7" s="23">
        <v>5962.02</v>
      </c>
    </row>
    <row r="8" spans="1:9" x14ac:dyDescent="0.25">
      <c r="A8" s="21" t="s">
        <v>35</v>
      </c>
      <c r="B8" s="66">
        <v>614.68100000000004</v>
      </c>
      <c r="C8" s="67">
        <v>531</v>
      </c>
      <c r="D8" s="24">
        <v>0.15759133709981174</v>
      </c>
      <c r="E8" s="67">
        <v>724.80100000000004</v>
      </c>
      <c r="F8" s="24">
        <v>-0.15193135771059918</v>
      </c>
      <c r="G8" s="66">
        <v>1145.518</v>
      </c>
      <c r="H8" s="67">
        <v>1391</v>
      </c>
      <c r="I8" s="67">
        <v>2787</v>
      </c>
    </row>
    <row r="9" spans="1:9" x14ac:dyDescent="0.25">
      <c r="A9" s="21" t="s">
        <v>36</v>
      </c>
      <c r="B9" s="22">
        <v>2078.1019999999999</v>
      </c>
      <c r="C9" s="23">
        <v>2073</v>
      </c>
      <c r="D9" s="24" t="s">
        <v>22</v>
      </c>
      <c r="E9" s="23">
        <v>2099.38</v>
      </c>
      <c r="F9" s="24">
        <v>-1.0135373300688892E-2</v>
      </c>
      <c r="G9" s="66">
        <v>4150.9269999999997</v>
      </c>
      <c r="H9" s="23">
        <v>4235</v>
      </c>
      <c r="I9" s="23">
        <v>8871</v>
      </c>
    </row>
    <row r="10" spans="1:9" x14ac:dyDescent="0.25">
      <c r="A10" s="54" t="s">
        <v>174</v>
      </c>
      <c r="B10" s="66">
        <v>239.91915443499639</v>
      </c>
      <c r="C10" s="67">
        <v>219</v>
      </c>
      <c r="D10" s="24">
        <v>9.552125312783738E-2</v>
      </c>
      <c r="E10" s="23">
        <v>291.89999999999998</v>
      </c>
      <c r="F10" s="24">
        <v>-0.17807757987325656</v>
      </c>
      <c r="G10" s="66">
        <v>229.4</v>
      </c>
      <c r="H10" s="67">
        <v>296</v>
      </c>
      <c r="I10" s="67">
        <v>276</v>
      </c>
    </row>
    <row r="11" spans="1:9" x14ac:dyDescent="0.25">
      <c r="A11" s="21" t="s">
        <v>29</v>
      </c>
      <c r="B11" s="22">
        <v>2609.3000000000002</v>
      </c>
      <c r="C11" s="23">
        <v>2682.3850000000002</v>
      </c>
      <c r="D11" s="24">
        <v>-2.7246275236403435E-2</v>
      </c>
      <c r="E11" s="23">
        <v>2231.8470000000002</v>
      </c>
      <c r="F11" s="24">
        <v>0.16912136002154265</v>
      </c>
      <c r="G11" s="22">
        <v>5291.6850000000004</v>
      </c>
      <c r="H11" s="23">
        <v>4366.3530000000001</v>
      </c>
      <c r="I11" s="23">
        <v>10060.441000000001</v>
      </c>
    </row>
    <row r="12" spans="1:9" x14ac:dyDescent="0.25">
      <c r="A12" s="32" t="s">
        <v>37</v>
      </c>
      <c r="B12" s="34">
        <v>2232.7466136363601</v>
      </c>
      <c r="C12" s="35">
        <v>1924</v>
      </c>
      <c r="D12" s="36">
        <v>0.16047121290871105</v>
      </c>
      <c r="E12" s="35">
        <v>2103</v>
      </c>
      <c r="F12" s="36">
        <v>6.1695964639258229E-2</v>
      </c>
      <c r="G12" s="34">
        <v>4156.7717386363602</v>
      </c>
      <c r="H12" s="35">
        <v>3909</v>
      </c>
      <c r="I12" s="35">
        <v>8684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H23" sqref="H23"/>
    </sheetView>
  </sheetViews>
  <sheetFormatPr defaultColWidth="9" defaultRowHeight="13.8" x14ac:dyDescent="0.25"/>
  <cols>
    <col min="1" max="1" width="25" style="17" bestFit="1" customWidth="1"/>
    <col min="2" max="2" width="10.59765625" style="17" customWidth="1"/>
    <col min="3" max="7" width="9" style="17"/>
    <col min="8" max="8" width="7.59765625" style="17" customWidth="1"/>
    <col min="9" max="9" width="6.19921875" style="17" customWidth="1"/>
    <col min="10" max="16384" width="9" style="17"/>
  </cols>
  <sheetData>
    <row r="1" spans="1:9" x14ac:dyDescent="0.25">
      <c r="A1" s="73" t="s">
        <v>6</v>
      </c>
    </row>
    <row r="3" spans="1:9" ht="18" x14ac:dyDescent="0.25">
      <c r="A3" s="14" t="s">
        <v>40</v>
      </c>
      <c r="B3" s="15" t="s">
        <v>165</v>
      </c>
      <c r="C3" s="16" t="s">
        <v>24</v>
      </c>
      <c r="D3" s="16" t="s">
        <v>0</v>
      </c>
      <c r="E3" s="16" t="s">
        <v>166</v>
      </c>
      <c r="F3" s="16" t="s">
        <v>1</v>
      </c>
      <c r="G3" s="15" t="s">
        <v>167</v>
      </c>
      <c r="H3" s="16" t="s">
        <v>168</v>
      </c>
      <c r="I3" s="16" t="s">
        <v>25</v>
      </c>
    </row>
    <row r="4" spans="1:9" x14ac:dyDescent="0.25">
      <c r="A4" s="61"/>
      <c r="B4" s="62"/>
      <c r="C4" s="63"/>
      <c r="D4" s="63"/>
      <c r="E4" s="64"/>
      <c r="F4" s="64"/>
      <c r="G4" s="62"/>
      <c r="H4" s="63"/>
      <c r="I4" s="63"/>
    </row>
    <row r="5" spans="1:9" x14ac:dyDescent="0.25">
      <c r="A5" s="21" t="s">
        <v>33</v>
      </c>
      <c r="B5" s="66">
        <v>701.89489399696799</v>
      </c>
      <c r="C5" s="67">
        <v>317.93985077150199</v>
      </c>
      <c r="D5" s="24" t="s">
        <v>26</v>
      </c>
      <c r="E5" s="67">
        <v>1447.5829764956102</v>
      </c>
      <c r="F5" s="24">
        <v>-0.51512631372872708</v>
      </c>
      <c r="G5" s="66">
        <v>1019.8347447684699</v>
      </c>
      <c r="H5" s="67">
        <v>3459.24096302106</v>
      </c>
      <c r="I5" s="67">
        <v>4628.3409396458501</v>
      </c>
    </row>
    <row r="6" spans="1:9" x14ac:dyDescent="0.25">
      <c r="A6" s="21" t="s">
        <v>34</v>
      </c>
      <c r="B6" s="66">
        <v>1186.0714412615098</v>
      </c>
      <c r="C6" s="67">
        <v>792.39645069729204</v>
      </c>
      <c r="D6" s="24">
        <v>0.49681569146074811</v>
      </c>
      <c r="E6" s="67">
        <v>1930.8818115885299</v>
      </c>
      <c r="F6" s="24">
        <v>-0.38573586734149573</v>
      </c>
      <c r="G6" s="66">
        <v>1978.4678919588</v>
      </c>
      <c r="H6" s="67">
        <v>4453.1850326160202</v>
      </c>
      <c r="I6" s="67">
        <v>6580.7524746783401</v>
      </c>
    </row>
    <row r="7" spans="1:9" x14ac:dyDescent="0.25">
      <c r="A7" s="21" t="s">
        <v>41</v>
      </c>
      <c r="B7" s="22">
        <v>1546.14905701053</v>
      </c>
      <c r="C7" s="23">
        <v>1497.11798931515</v>
      </c>
      <c r="D7" s="24">
        <v>3.2750302945600857E-2</v>
      </c>
      <c r="E7" s="23">
        <v>1803.4062176723401</v>
      </c>
      <c r="F7" s="24">
        <v>-0.14265070073555164</v>
      </c>
      <c r="G7" s="22">
        <v>1521.91239365775</v>
      </c>
      <c r="H7" s="23">
        <v>1851.4303116537001</v>
      </c>
      <c r="I7" s="23">
        <v>1737.4450469727401</v>
      </c>
    </row>
    <row r="8" spans="1:9" x14ac:dyDescent="0.25">
      <c r="A8" s="21" t="s">
        <v>42</v>
      </c>
      <c r="B8" s="22">
        <v>12825.568584789</v>
      </c>
      <c r="C8" s="23">
        <v>12950.428825016201</v>
      </c>
      <c r="D8" s="24">
        <v>-9.6413981277600393E-3</v>
      </c>
      <c r="E8" s="23">
        <v>13923.1340564448</v>
      </c>
      <c r="F8" s="24">
        <v>-7.8830345754500181E-2</v>
      </c>
      <c r="G8" s="22">
        <v>12887.288548344</v>
      </c>
      <c r="H8" s="23">
        <v>14160.2549636394</v>
      </c>
      <c r="I8" s="23">
        <v>13813.014927730001</v>
      </c>
    </row>
    <row r="9" spans="1:9" x14ac:dyDescent="0.25">
      <c r="A9" s="54" t="s">
        <v>43</v>
      </c>
      <c r="B9" s="22">
        <v>270.35000000000002</v>
      </c>
      <c r="C9" s="23">
        <v>287.58999999999997</v>
      </c>
      <c r="D9" s="24">
        <v>-5.9946451545602956E-2</v>
      </c>
      <c r="E9" s="23">
        <v>508.7</v>
      </c>
      <c r="F9" s="24">
        <v>-0.46854727737369761</v>
      </c>
      <c r="G9" s="22">
        <v>278.62</v>
      </c>
      <c r="H9" s="23">
        <v>561.02</v>
      </c>
      <c r="I9" s="23">
        <v>439.25</v>
      </c>
    </row>
    <row r="10" spans="1:9" x14ac:dyDescent="0.25">
      <c r="A10" s="21" t="s">
        <v>44</v>
      </c>
      <c r="B10" s="22">
        <v>2242.5990891213901</v>
      </c>
      <c r="C10" s="23">
        <v>2487.7223120471099</v>
      </c>
      <c r="D10" s="24">
        <v>-9.8533193089389279E-2</v>
      </c>
      <c r="E10" s="23">
        <v>3927.40039659789</v>
      </c>
      <c r="F10" s="24">
        <v>-0.42898638726419613</v>
      </c>
      <c r="G10" s="22">
        <v>2359.3055357870198</v>
      </c>
      <c r="H10" s="23">
        <v>4290.8373000576003</v>
      </c>
      <c r="I10" s="23">
        <v>3492.1201206201899</v>
      </c>
    </row>
    <row r="11" spans="1:9" x14ac:dyDescent="0.25">
      <c r="A11" s="21" t="s">
        <v>20</v>
      </c>
      <c r="B11" s="53">
        <v>8.2951695547304904</v>
      </c>
      <c r="C11" s="45">
        <v>8.6502392713484895</v>
      </c>
      <c r="D11" s="24">
        <v>-4.104738672305501E-2</v>
      </c>
      <c r="E11" s="45">
        <v>7.7204647072889596</v>
      </c>
      <c r="F11" s="24">
        <v>7.4439152205300133E-2</v>
      </c>
      <c r="G11" s="53">
        <v>8.4678254819719392</v>
      </c>
      <c r="H11" s="45">
        <v>7.6482786710947996</v>
      </c>
      <c r="I11" s="45">
        <v>7.9501880947528596</v>
      </c>
    </row>
    <row r="12" spans="1:9" x14ac:dyDescent="0.25">
      <c r="A12" s="54" t="s">
        <v>17</v>
      </c>
      <c r="B12" s="22">
        <v>518.03622820399994</v>
      </c>
      <c r="C12" s="23">
        <v>514.26420451199999</v>
      </c>
      <c r="D12" s="24">
        <v>7.3347972868913341E-3</v>
      </c>
      <c r="E12" s="23">
        <v>508.59659040400004</v>
      </c>
      <c r="F12" s="24">
        <v>1.8560167287990648E-2</v>
      </c>
      <c r="G12" s="22">
        <v>1032.3004327159999</v>
      </c>
      <c r="H12" s="23">
        <v>1005.100968</v>
      </c>
      <c r="I12" s="23">
        <v>2045.95254482</v>
      </c>
    </row>
    <row r="13" spans="1:9" x14ac:dyDescent="0.25">
      <c r="A13" s="54" t="s">
        <v>38</v>
      </c>
      <c r="B13" s="22">
        <v>546.87197199999991</v>
      </c>
      <c r="C13" s="23">
        <v>534.064888</v>
      </c>
      <c r="D13" s="24">
        <v>2.3980389439119836E-2</v>
      </c>
      <c r="E13" s="23">
        <v>515.56082900000001</v>
      </c>
      <c r="F13" s="24">
        <v>6.0732199264890041E-2</v>
      </c>
      <c r="G13" s="22">
        <v>1080.93686</v>
      </c>
      <c r="H13" s="23">
        <v>1010.2013860000001</v>
      </c>
      <c r="I13" s="23">
        <v>2059.267343</v>
      </c>
    </row>
    <row r="14" spans="1:9" x14ac:dyDescent="0.25">
      <c r="A14" s="32" t="s">
        <v>39</v>
      </c>
      <c r="B14" s="34">
        <v>596.10382700000002</v>
      </c>
      <c r="C14" s="35">
        <v>551.51319050000006</v>
      </c>
      <c r="D14" s="36">
        <v>8.0851441575811145E-2</v>
      </c>
      <c r="E14" s="35">
        <v>544.46718950000002</v>
      </c>
      <c r="F14" s="36">
        <v>9.4838841523984987E-2</v>
      </c>
      <c r="G14" s="34">
        <v>1147.6170175</v>
      </c>
      <c r="H14" s="35">
        <v>1078.007668</v>
      </c>
      <c r="I14" s="35">
        <v>2158.8310355000003</v>
      </c>
    </row>
    <row r="17" spans="1:9" ht="21" x14ac:dyDescent="0.25">
      <c r="A17" s="1" t="s">
        <v>45</v>
      </c>
      <c r="B17" s="2" t="s">
        <v>165</v>
      </c>
      <c r="C17" s="3" t="s">
        <v>24</v>
      </c>
      <c r="D17" s="3" t="s">
        <v>0</v>
      </c>
      <c r="E17" s="3" t="s">
        <v>166</v>
      </c>
      <c r="F17" s="3" t="s">
        <v>1</v>
      </c>
      <c r="G17" s="2" t="s">
        <v>167</v>
      </c>
      <c r="H17" s="3" t="s">
        <v>168</v>
      </c>
      <c r="I17" s="3" t="s">
        <v>25</v>
      </c>
    </row>
    <row r="18" spans="1:9" x14ac:dyDescent="0.25">
      <c r="A18" s="55"/>
      <c r="B18" s="56"/>
      <c r="C18" s="57"/>
      <c r="D18" s="57"/>
      <c r="E18" s="58"/>
      <c r="F18" s="58"/>
      <c r="G18" s="56"/>
      <c r="H18" s="57"/>
      <c r="I18" s="57"/>
    </row>
    <row r="19" spans="1:9" x14ac:dyDescent="0.25">
      <c r="A19" s="12" t="s">
        <v>46</v>
      </c>
      <c r="B19" s="59">
        <v>1182</v>
      </c>
      <c r="C19" s="60">
        <v>1140</v>
      </c>
      <c r="D19" s="7">
        <v>3.6842105263157891E-2</v>
      </c>
      <c r="E19" s="60">
        <v>1542</v>
      </c>
      <c r="F19" s="7">
        <v>-0.23346303501945526</v>
      </c>
      <c r="G19" s="59">
        <v>2322</v>
      </c>
      <c r="H19" s="60">
        <v>3034</v>
      </c>
      <c r="I19" s="60">
        <v>5502</v>
      </c>
    </row>
    <row r="20" spans="1:9" x14ac:dyDescent="0.25">
      <c r="A20" s="12" t="s">
        <v>33</v>
      </c>
      <c r="B20" s="59">
        <v>75</v>
      </c>
      <c r="C20" s="60">
        <v>28</v>
      </c>
      <c r="D20" s="7" t="s">
        <v>26</v>
      </c>
      <c r="E20" s="60">
        <v>303</v>
      </c>
      <c r="F20" s="7">
        <v>-0.75247524752475248</v>
      </c>
      <c r="G20" s="59">
        <v>103</v>
      </c>
      <c r="H20" s="60">
        <v>608</v>
      </c>
      <c r="I20" s="60">
        <v>588</v>
      </c>
    </row>
    <row r="21" spans="1:9" x14ac:dyDescent="0.25">
      <c r="A21" s="12" t="s">
        <v>34</v>
      </c>
      <c r="B21" s="59">
        <v>372</v>
      </c>
      <c r="C21" s="60">
        <v>333</v>
      </c>
      <c r="D21" s="7">
        <v>0.11711711711711711</v>
      </c>
      <c r="E21" s="60">
        <v>584</v>
      </c>
      <c r="F21" s="7">
        <v>-0.36301369863013699</v>
      </c>
      <c r="G21" s="59">
        <v>705</v>
      </c>
      <c r="H21" s="60">
        <v>1169</v>
      </c>
      <c r="I21" s="60">
        <v>1750</v>
      </c>
    </row>
    <row r="22" spans="1:9" x14ac:dyDescent="0.25">
      <c r="A22" s="12" t="s">
        <v>47</v>
      </c>
      <c r="B22" s="59">
        <v>11</v>
      </c>
      <c r="C22" s="60">
        <v>-36</v>
      </c>
      <c r="D22" s="7" t="s">
        <v>26</v>
      </c>
      <c r="E22" s="60">
        <v>245</v>
      </c>
      <c r="F22" s="7">
        <v>-0.95510204081632655</v>
      </c>
      <c r="G22" s="59">
        <v>-26</v>
      </c>
      <c r="H22" s="60">
        <v>491</v>
      </c>
      <c r="I22" s="60">
        <v>350</v>
      </c>
    </row>
    <row r="23" spans="1:9" x14ac:dyDescent="0.25">
      <c r="A23" s="13" t="s">
        <v>17</v>
      </c>
      <c r="B23" s="5">
        <v>76</v>
      </c>
      <c r="C23" s="6">
        <v>76</v>
      </c>
      <c r="D23" s="7" t="s">
        <v>28</v>
      </c>
      <c r="E23" s="6">
        <v>76</v>
      </c>
      <c r="F23" s="7" t="s">
        <v>28</v>
      </c>
      <c r="G23" s="5">
        <v>152</v>
      </c>
      <c r="H23" s="6">
        <v>152</v>
      </c>
      <c r="I23" s="6">
        <v>305</v>
      </c>
    </row>
    <row r="24" spans="1:9" x14ac:dyDescent="0.25">
      <c r="A24" s="68" t="s">
        <v>48</v>
      </c>
      <c r="B24" s="69">
        <v>77</v>
      </c>
      <c r="C24" s="70">
        <v>73</v>
      </c>
      <c r="D24" s="11">
        <v>5.4794520547945202E-2</v>
      </c>
      <c r="E24" s="70">
        <v>83</v>
      </c>
      <c r="F24" s="11">
        <v>-7.2289156626506021E-2</v>
      </c>
      <c r="G24" s="69">
        <v>151</v>
      </c>
      <c r="H24" s="70">
        <v>160</v>
      </c>
      <c r="I24" s="70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12" sqref="F12"/>
    </sheetView>
  </sheetViews>
  <sheetFormatPr defaultColWidth="9" defaultRowHeight="13.8" x14ac:dyDescent="0.25"/>
  <cols>
    <col min="1" max="1" width="34.3984375" style="17" bestFit="1" customWidth="1"/>
    <col min="2" max="2" width="10.09765625" style="17" customWidth="1"/>
    <col min="3" max="7" width="9" style="17"/>
    <col min="8" max="8" width="7.5" style="17" customWidth="1"/>
    <col min="9" max="9" width="6" style="17" customWidth="1"/>
    <col min="10" max="16384" width="9" style="17"/>
  </cols>
  <sheetData>
    <row r="1" spans="1:9" x14ac:dyDescent="0.25">
      <c r="A1" s="73" t="s">
        <v>7</v>
      </c>
    </row>
    <row r="3" spans="1:9" ht="18" x14ac:dyDescent="0.25">
      <c r="A3" s="1" t="s">
        <v>32</v>
      </c>
      <c r="B3" s="2" t="s">
        <v>165</v>
      </c>
      <c r="C3" s="3" t="s">
        <v>24</v>
      </c>
      <c r="D3" s="3" t="s">
        <v>0</v>
      </c>
      <c r="E3" s="3" t="s">
        <v>166</v>
      </c>
      <c r="F3" s="3" t="s">
        <v>1</v>
      </c>
      <c r="G3" s="2" t="s">
        <v>167</v>
      </c>
      <c r="H3" s="3" t="s">
        <v>168</v>
      </c>
      <c r="I3" s="3" t="s">
        <v>25</v>
      </c>
    </row>
    <row r="4" spans="1:9" x14ac:dyDescent="0.25">
      <c r="A4" s="55"/>
      <c r="B4" s="56"/>
      <c r="C4" s="57"/>
      <c r="D4" s="57"/>
      <c r="E4" s="58"/>
      <c r="F4" s="58"/>
      <c r="G4" s="56"/>
      <c r="H4" s="57"/>
      <c r="I4" s="57"/>
    </row>
    <row r="5" spans="1:9" x14ac:dyDescent="0.25">
      <c r="A5" s="4" t="s">
        <v>33</v>
      </c>
      <c r="B5" s="59">
        <v>74.628126087580398</v>
      </c>
      <c r="C5" s="60">
        <v>166.758325516919</v>
      </c>
      <c r="D5" s="7">
        <v>-0.55247735993841718</v>
      </c>
      <c r="E5" s="60">
        <v>-89.017346645599304</v>
      </c>
      <c r="F5" s="7" t="s">
        <v>26</v>
      </c>
      <c r="G5" s="59">
        <v>241.3864516045</v>
      </c>
      <c r="H5" s="60">
        <v>-64.555012611648706</v>
      </c>
      <c r="I5" s="60">
        <v>378.88180536601499</v>
      </c>
    </row>
    <row r="6" spans="1:9" x14ac:dyDescent="0.25">
      <c r="A6" s="72" t="s">
        <v>175</v>
      </c>
      <c r="B6" s="5">
        <v>-16.417048714500002</v>
      </c>
      <c r="C6" s="6">
        <v>24.034546646195</v>
      </c>
      <c r="D6" s="7" t="s">
        <v>27</v>
      </c>
      <c r="E6" s="6">
        <v>-63.3489571649</v>
      </c>
      <c r="F6" s="7">
        <v>0.74084737225009512</v>
      </c>
      <c r="G6" s="5">
        <v>7.6174979316950004</v>
      </c>
      <c r="H6" s="6">
        <v>-71.262242896659998</v>
      </c>
      <c r="I6" s="6">
        <v>-42.7582140572</v>
      </c>
    </row>
    <row r="7" spans="1:9" x14ac:dyDescent="0.25">
      <c r="A7" s="72" t="s">
        <v>176</v>
      </c>
      <c r="B7" s="5">
        <v>-21.992000000000001</v>
      </c>
      <c r="C7" s="6">
        <v>-2.7655652049999997</v>
      </c>
      <c r="D7" s="7" t="s">
        <v>27</v>
      </c>
      <c r="E7" s="6">
        <v>-47.148891000000006</v>
      </c>
      <c r="F7" s="7">
        <v>0.53356273003324728</v>
      </c>
      <c r="G7" s="5">
        <v>-24.757565204999999</v>
      </c>
      <c r="H7" s="6">
        <v>-74.99189100000001</v>
      </c>
      <c r="I7" s="6">
        <v>-29.146000000000001</v>
      </c>
    </row>
    <row r="8" spans="1:9" x14ac:dyDescent="0.25">
      <c r="A8" s="4" t="s">
        <v>177</v>
      </c>
      <c r="B8" s="5">
        <v>113.0371748020804</v>
      </c>
      <c r="C8" s="6">
        <v>145.48934407572401</v>
      </c>
      <c r="D8" s="7">
        <v>-0.2230552998902309</v>
      </c>
      <c r="E8" s="6">
        <v>21.480501519300702</v>
      </c>
      <c r="F8" s="7" t="s">
        <v>26</v>
      </c>
      <c r="G8" s="5">
        <v>258.52651887780502</v>
      </c>
      <c r="H8" s="6">
        <v>81.699121285011302</v>
      </c>
      <c r="I8" s="6">
        <v>450.78601942321501</v>
      </c>
    </row>
    <row r="9" spans="1:9" x14ac:dyDescent="0.25">
      <c r="A9" s="4" t="s">
        <v>34</v>
      </c>
      <c r="B9" s="59">
        <v>98.128895184790807</v>
      </c>
      <c r="C9" s="60">
        <v>190.54746074934002</v>
      </c>
      <c r="D9" s="7">
        <v>-0.48501599129742962</v>
      </c>
      <c r="E9" s="60">
        <v>-64.064662357081602</v>
      </c>
      <c r="F9" s="7" t="s">
        <v>26</v>
      </c>
      <c r="G9" s="59">
        <v>288.67635593413104</v>
      </c>
      <c r="H9" s="60">
        <v>-16.691975641710201</v>
      </c>
      <c r="I9" s="60">
        <v>479.655278248652</v>
      </c>
    </row>
    <row r="10" spans="1:9" x14ac:dyDescent="0.25">
      <c r="A10" s="4" t="s">
        <v>49</v>
      </c>
      <c r="B10" s="5">
        <v>146</v>
      </c>
      <c r="C10" s="6">
        <v>144</v>
      </c>
      <c r="D10" s="7">
        <v>1.3888888888888888E-2</v>
      </c>
      <c r="E10" s="6">
        <v>141</v>
      </c>
      <c r="F10" s="7">
        <v>3.5460992907801421E-2</v>
      </c>
      <c r="G10" s="5">
        <v>290</v>
      </c>
      <c r="H10" s="6">
        <v>286</v>
      </c>
      <c r="I10" s="6">
        <v>533</v>
      </c>
    </row>
    <row r="11" spans="1:9" x14ac:dyDescent="0.25">
      <c r="A11" s="13" t="s">
        <v>51</v>
      </c>
      <c r="B11" s="5">
        <v>776.53899999999999</v>
      </c>
      <c r="C11" s="6">
        <v>736.12900000000002</v>
      </c>
      <c r="D11" s="7">
        <v>5.4895269714954807E-2</v>
      </c>
      <c r="E11" s="6">
        <v>749.69500000000005</v>
      </c>
      <c r="F11" s="7">
        <v>3.5806561334942789E-2</v>
      </c>
      <c r="G11" s="5">
        <v>1512.6679999999999</v>
      </c>
      <c r="H11" s="6">
        <v>1375.414</v>
      </c>
      <c r="I11" s="6">
        <v>2722.1680000000001</v>
      </c>
    </row>
    <row r="12" spans="1:9" x14ac:dyDescent="0.25">
      <c r="A12" s="8" t="s">
        <v>50</v>
      </c>
      <c r="B12" s="9">
        <v>694.35500000000002</v>
      </c>
      <c r="C12" s="10">
        <v>664.49199999999996</v>
      </c>
      <c r="D12" s="11">
        <v>4.4941097861223397E-2</v>
      </c>
      <c r="E12" s="10">
        <v>673.67100000000005</v>
      </c>
      <c r="F12" s="11">
        <v>3.0703414574770129E-2</v>
      </c>
      <c r="G12" s="9">
        <v>1358.847</v>
      </c>
      <c r="H12" s="10">
        <v>1244.701</v>
      </c>
      <c r="I12" s="10">
        <v>2473.5700000000002</v>
      </c>
    </row>
    <row r="13" spans="1:9" x14ac:dyDescent="0.25">
      <c r="A13" s="21"/>
      <c r="B13" s="22"/>
      <c r="C13" s="23"/>
      <c r="D13" s="24"/>
      <c r="E13" s="23"/>
      <c r="F13" s="24"/>
      <c r="G13" s="23"/>
    </row>
    <row r="14" spans="1:9" x14ac:dyDescent="0.25">
      <c r="A14" s="77"/>
      <c r="B14" s="77"/>
      <c r="C14" s="77"/>
      <c r="D14" s="77"/>
      <c r="E14" s="77"/>
      <c r="F14" s="77"/>
      <c r="G14" s="77"/>
    </row>
    <row r="15" spans="1:9" x14ac:dyDescent="0.25">
      <c r="A15" s="77"/>
      <c r="B15" s="77"/>
      <c r="C15" s="77"/>
      <c r="D15" s="77"/>
      <c r="E15" s="77"/>
      <c r="F15" s="77"/>
      <c r="G15" s="77"/>
    </row>
    <row r="16" spans="1:9" x14ac:dyDescent="0.25">
      <c r="A16" s="77"/>
      <c r="B16" s="77"/>
      <c r="C16" s="77"/>
      <c r="D16" s="77"/>
      <c r="E16" s="77"/>
      <c r="F16" s="77"/>
      <c r="G16" s="77"/>
    </row>
    <row r="17" spans="1:7" x14ac:dyDescent="0.25">
      <c r="A17" s="77"/>
      <c r="B17" s="77"/>
      <c r="C17" s="77"/>
      <c r="D17" s="77"/>
      <c r="E17" s="77"/>
      <c r="F17" s="77"/>
      <c r="G17" s="77"/>
    </row>
    <row r="18" spans="1:7" x14ac:dyDescent="0.25">
      <c r="A18" s="77"/>
      <c r="B18" s="77"/>
      <c r="C18" s="77"/>
      <c r="D18" s="77"/>
      <c r="E18" s="77"/>
      <c r="F18" s="77"/>
      <c r="G18" s="77"/>
    </row>
    <row r="19" spans="1:7" x14ac:dyDescent="0.25">
      <c r="A19" s="77"/>
      <c r="B19" s="77"/>
      <c r="C19" s="77"/>
      <c r="D19" s="77"/>
      <c r="E19" s="77"/>
      <c r="F19" s="77"/>
      <c r="G19" s="7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I13" sqref="I13"/>
    </sheetView>
  </sheetViews>
  <sheetFormatPr defaultColWidth="9" defaultRowHeight="13.8" x14ac:dyDescent="0.25"/>
  <cols>
    <col min="1" max="1" width="42.59765625" style="17" bestFit="1" customWidth="1"/>
    <col min="2" max="2" width="10.5" style="17" customWidth="1"/>
    <col min="3" max="7" width="9" style="17"/>
    <col min="8" max="8" width="7.5" style="17" customWidth="1"/>
    <col min="9" max="9" width="6.19921875" style="17" customWidth="1"/>
    <col min="10" max="16384" width="9" style="17"/>
  </cols>
  <sheetData>
    <row r="1" spans="1:9" x14ac:dyDescent="0.25">
      <c r="A1" s="73" t="s">
        <v>8</v>
      </c>
    </row>
    <row r="2" spans="1:9" ht="18" x14ac:dyDescent="0.25">
      <c r="A2" s="14" t="s">
        <v>32</v>
      </c>
      <c r="B2" s="15" t="s">
        <v>165</v>
      </c>
      <c r="C2" s="16" t="s">
        <v>24</v>
      </c>
      <c r="D2" s="16" t="s">
        <v>0</v>
      </c>
      <c r="E2" s="16" t="s">
        <v>166</v>
      </c>
      <c r="F2" s="16" t="s">
        <v>1</v>
      </c>
      <c r="G2" s="15" t="s">
        <v>167</v>
      </c>
      <c r="H2" s="16" t="s">
        <v>168</v>
      </c>
      <c r="I2" s="16" t="s">
        <v>25</v>
      </c>
    </row>
    <row r="3" spans="1:9" x14ac:dyDescent="0.25">
      <c r="A3" s="61"/>
      <c r="B3" s="62"/>
      <c r="C3" s="63"/>
      <c r="D3" s="63"/>
      <c r="E3" s="64"/>
      <c r="F3" s="64"/>
      <c r="G3" s="62"/>
      <c r="H3" s="63"/>
      <c r="I3" s="63"/>
    </row>
    <row r="4" spans="1:9" x14ac:dyDescent="0.25">
      <c r="A4" s="21" t="s">
        <v>33</v>
      </c>
      <c r="B4" s="66">
        <v>242.34553110619501</v>
      </c>
      <c r="C4" s="67">
        <v>248.40864795861398</v>
      </c>
      <c r="D4" s="24">
        <v>-2.4407833230625349E-2</v>
      </c>
      <c r="E4" s="67">
        <v>314.87461447022696</v>
      </c>
      <c r="F4" s="24">
        <v>-0.23034274606754604</v>
      </c>
      <c r="G4" s="66">
        <v>490.75417906480902</v>
      </c>
      <c r="H4" s="67">
        <v>607.02846671372106</v>
      </c>
      <c r="I4" s="67">
        <v>1141.53931460071</v>
      </c>
    </row>
    <row r="5" spans="1:9" x14ac:dyDescent="0.25">
      <c r="A5" s="21" t="s">
        <v>34</v>
      </c>
      <c r="B5" s="66">
        <v>431.64518043734699</v>
      </c>
      <c r="C5" s="67">
        <v>445.89654591076197</v>
      </c>
      <c r="D5" s="24">
        <v>-3.1961147948132186E-2</v>
      </c>
      <c r="E5" s="67">
        <v>487.85252604467701</v>
      </c>
      <c r="F5" s="24">
        <v>-0.11521380459590488</v>
      </c>
      <c r="G5" s="66">
        <v>877.54172634810891</v>
      </c>
      <c r="H5" s="67">
        <v>953.19940413707104</v>
      </c>
      <c r="I5" s="67">
        <v>1873.4920836229398</v>
      </c>
    </row>
    <row r="6" spans="1:9" x14ac:dyDescent="0.25">
      <c r="A6" s="32" t="s">
        <v>52</v>
      </c>
      <c r="B6" s="34">
        <v>238.26686535499999</v>
      </c>
      <c r="C6" s="35">
        <v>228.683329456</v>
      </c>
      <c r="D6" s="36">
        <v>4.1907453078445428E-2</v>
      </c>
      <c r="E6" s="35">
        <v>243.281259371</v>
      </c>
      <c r="F6" s="36">
        <v>-2.0611509612226814E-2</v>
      </c>
      <c r="G6" s="34">
        <v>466.95019481100002</v>
      </c>
      <c r="H6" s="35">
        <v>470.72894986200004</v>
      </c>
      <c r="I6" s="35">
        <v>948.39067452999996</v>
      </c>
    </row>
    <row r="7" spans="1:9" x14ac:dyDescent="0.25">
      <c r="A7" s="50"/>
      <c r="B7" s="46"/>
      <c r="C7" s="50"/>
      <c r="D7" s="50"/>
      <c r="E7" s="50"/>
      <c r="F7" s="50"/>
      <c r="G7" s="50"/>
    </row>
    <row r="8" spans="1:9" x14ac:dyDescent="0.25">
      <c r="A8" s="78" t="s">
        <v>74</v>
      </c>
      <c r="B8" s="15"/>
      <c r="C8" s="16"/>
      <c r="D8" s="16"/>
      <c r="E8" s="16"/>
      <c r="F8" s="16"/>
      <c r="G8" s="16"/>
    </row>
    <row r="9" spans="1:9" x14ac:dyDescent="0.25">
      <c r="A9" s="61"/>
      <c r="B9" s="62"/>
      <c r="C9" s="63"/>
      <c r="D9" s="63"/>
      <c r="E9" s="64"/>
      <c r="F9" s="64"/>
      <c r="G9" s="63"/>
      <c r="H9" s="141"/>
      <c r="I9" s="141"/>
    </row>
    <row r="10" spans="1:9" x14ac:dyDescent="0.25">
      <c r="A10" s="21" t="s">
        <v>53</v>
      </c>
      <c r="B10" s="51">
        <v>81.637852164999984</v>
      </c>
      <c r="C10" s="52">
        <v>75.725440186</v>
      </c>
      <c r="D10" s="24">
        <v>7.8076957551883083E-2</v>
      </c>
      <c r="E10" s="52">
        <v>87.25067937099999</v>
      </c>
      <c r="F10" s="24">
        <v>-6.4329896872591844E-2</v>
      </c>
      <c r="G10" s="52">
        <v>157.36329235100001</v>
      </c>
      <c r="H10" s="51">
        <v>163.62827151199997</v>
      </c>
      <c r="I10" s="52">
        <v>331.01368231399999</v>
      </c>
    </row>
    <row r="11" spans="1:9" x14ac:dyDescent="0.25">
      <c r="A11" s="21" t="s">
        <v>54</v>
      </c>
      <c r="B11" s="51">
        <v>78.987376020000013</v>
      </c>
      <c r="C11" s="52">
        <v>77.667874269999999</v>
      </c>
      <c r="D11" s="24">
        <v>1.6989028763848706E-2</v>
      </c>
      <c r="E11" s="52">
        <v>74.967227999999992</v>
      </c>
      <c r="F11" s="24">
        <v>5.3625405757300008E-2</v>
      </c>
      <c r="G11" s="52">
        <v>156.65525029</v>
      </c>
      <c r="H11" s="51">
        <v>152.49816834999999</v>
      </c>
      <c r="I11" s="52">
        <v>300.10037571599997</v>
      </c>
    </row>
    <row r="12" spans="1:9" x14ac:dyDescent="0.25">
      <c r="A12" s="21" t="s">
        <v>55</v>
      </c>
      <c r="B12" s="51">
        <v>77.641637169999996</v>
      </c>
      <c r="C12" s="52">
        <v>75.290014999999997</v>
      </c>
      <c r="D12" s="36">
        <v>3.12341838423063E-2</v>
      </c>
      <c r="E12" s="52">
        <v>81.055666000000016</v>
      </c>
      <c r="F12" s="24">
        <v>-4.2119558057792286E-2</v>
      </c>
      <c r="G12" s="52">
        <v>152.93165217000001</v>
      </c>
      <c r="H12" s="51">
        <v>154.57065800000001</v>
      </c>
      <c r="I12" s="52">
        <v>317.27661649999999</v>
      </c>
    </row>
    <row r="13" spans="1:9" x14ac:dyDescent="0.25">
      <c r="A13" s="26" t="s">
        <v>8</v>
      </c>
      <c r="B13" s="79">
        <v>238.26686535499999</v>
      </c>
      <c r="C13" s="80">
        <v>228.683329456</v>
      </c>
      <c r="D13" s="36">
        <v>4.1907453078445428E-2</v>
      </c>
      <c r="E13" s="80">
        <v>243.281259371</v>
      </c>
      <c r="F13" s="81">
        <v>-2.0611509612226814E-2</v>
      </c>
      <c r="G13" s="80">
        <v>466.95019481100002</v>
      </c>
      <c r="H13" s="79">
        <v>470.72894986200004</v>
      </c>
      <c r="I13" s="80">
        <v>948.39067452999996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19" sqref="B19"/>
    </sheetView>
  </sheetViews>
  <sheetFormatPr defaultColWidth="9" defaultRowHeight="13.8" x14ac:dyDescent="0.25"/>
  <cols>
    <col min="1" max="1" width="23.09765625" style="17" bestFit="1" customWidth="1"/>
    <col min="2" max="2" width="10.09765625" style="17" customWidth="1"/>
    <col min="3" max="7" width="9" style="17"/>
    <col min="8" max="8" width="6.8984375" style="17" customWidth="1"/>
    <col min="9" max="9" width="5.8984375" style="17" customWidth="1"/>
    <col min="10" max="16384" width="9" style="17"/>
  </cols>
  <sheetData>
    <row r="1" spans="1:9" x14ac:dyDescent="0.25">
      <c r="A1" s="71" t="s">
        <v>9</v>
      </c>
    </row>
    <row r="2" spans="1:9" ht="21" x14ac:dyDescent="0.25">
      <c r="A2" s="14" t="s">
        <v>32</v>
      </c>
      <c r="B2" s="15" t="s">
        <v>165</v>
      </c>
      <c r="C2" s="16" t="s">
        <v>24</v>
      </c>
      <c r="D2" s="16" t="s">
        <v>0</v>
      </c>
      <c r="E2" s="16" t="s">
        <v>166</v>
      </c>
      <c r="F2" s="16" t="s">
        <v>1</v>
      </c>
      <c r="G2" s="15" t="s">
        <v>167</v>
      </c>
      <c r="H2" s="16" t="s">
        <v>168</v>
      </c>
      <c r="I2" s="16" t="s">
        <v>25</v>
      </c>
    </row>
    <row r="3" spans="1:9" x14ac:dyDescent="0.25">
      <c r="A3" s="61"/>
      <c r="B3" s="62"/>
      <c r="C3" s="63"/>
      <c r="D3" s="63"/>
      <c r="E3" s="64"/>
      <c r="F3" s="64"/>
      <c r="G3" s="62"/>
      <c r="H3" s="63"/>
      <c r="I3" s="63"/>
    </row>
    <row r="4" spans="1:9" x14ac:dyDescent="0.25">
      <c r="A4" s="21" t="s">
        <v>56</v>
      </c>
      <c r="B4" s="66">
        <v>300.94478275135702</v>
      </c>
      <c r="C4" s="67">
        <v>397.85633744971</v>
      </c>
      <c r="D4" s="24">
        <v>-0.24358429306307788</v>
      </c>
      <c r="E4" s="67">
        <v>178.87741916905298</v>
      </c>
      <c r="F4" s="24">
        <v>0.6824078978182313</v>
      </c>
      <c r="G4" s="66">
        <v>698.80112020106696</v>
      </c>
      <c r="H4" s="67">
        <v>560.49117908024994</v>
      </c>
      <c r="I4" s="67">
        <v>1105.2894790005801</v>
      </c>
    </row>
    <row r="5" spans="1:9" x14ac:dyDescent="0.25">
      <c r="A5" s="21" t="s">
        <v>57</v>
      </c>
      <c r="B5" s="66">
        <v>351.69382770859698</v>
      </c>
      <c r="C5" s="67">
        <v>453.18571134424002</v>
      </c>
      <c r="D5" s="24">
        <v>-0.22395208210470202</v>
      </c>
      <c r="E5" s="67">
        <v>227.11082554685302</v>
      </c>
      <c r="F5" s="24">
        <v>0.54855598301738573</v>
      </c>
      <c r="G5" s="66">
        <v>804.87953905283689</v>
      </c>
      <c r="H5" s="67">
        <v>656.12382249110999</v>
      </c>
      <c r="I5" s="67">
        <v>1299.8194322133199</v>
      </c>
    </row>
    <row r="6" spans="1:9" x14ac:dyDescent="0.25">
      <c r="A6" s="21" t="s">
        <v>62</v>
      </c>
      <c r="B6" s="22">
        <v>125.76455370000001</v>
      </c>
      <c r="C6" s="23">
        <v>193.21</v>
      </c>
      <c r="D6" s="24">
        <v>-0.3490784446974794</v>
      </c>
      <c r="E6" s="23">
        <v>113.38224000000001</v>
      </c>
      <c r="F6" s="24">
        <v>0.1092085824023233</v>
      </c>
      <c r="G6" s="22">
        <v>318.9745537</v>
      </c>
      <c r="H6" s="23">
        <v>317.46123999999998</v>
      </c>
      <c r="I6" s="23">
        <v>610.35700399999996</v>
      </c>
    </row>
    <row r="7" spans="1:9" x14ac:dyDescent="0.25">
      <c r="A7" s="21" t="s">
        <v>23</v>
      </c>
      <c r="B7" s="22">
        <v>2674.4349999999999</v>
      </c>
      <c r="C7" s="23">
        <v>3160.393</v>
      </c>
      <c r="D7" s="24">
        <v>-0.15376505390310638</v>
      </c>
      <c r="E7" s="23">
        <v>2102.63</v>
      </c>
      <c r="F7" s="24">
        <v>0.27194751335232531</v>
      </c>
      <c r="G7" s="22">
        <v>5834.8280000000004</v>
      </c>
      <c r="H7" s="23">
        <v>5173.4799999999996</v>
      </c>
      <c r="I7" s="23">
        <v>10894.130999999999</v>
      </c>
    </row>
    <row r="8" spans="1:9" x14ac:dyDescent="0.25">
      <c r="A8" s="21" t="s">
        <v>58</v>
      </c>
      <c r="B8" s="22">
        <v>2222.0484580000002</v>
      </c>
      <c r="C8" s="23">
        <v>2226.8519999999999</v>
      </c>
      <c r="D8" s="24" t="s">
        <v>22</v>
      </c>
      <c r="E8" s="23">
        <v>2221.2399999999998</v>
      </c>
      <c r="F8" s="24" t="s">
        <v>22</v>
      </c>
      <c r="G8" s="22">
        <v>4448.9004580000001</v>
      </c>
      <c r="H8" s="23">
        <v>4421.53</v>
      </c>
      <c r="I8" s="23">
        <v>8917.8230000000003</v>
      </c>
    </row>
    <row r="9" spans="1:9" x14ac:dyDescent="0.25">
      <c r="A9" s="21" t="s">
        <v>59</v>
      </c>
      <c r="B9" s="22">
        <v>3340.3576400000002</v>
      </c>
      <c r="C9" s="23">
        <v>3338.8939999999998</v>
      </c>
      <c r="D9" s="24" t="s">
        <v>22</v>
      </c>
      <c r="E9" s="23">
        <v>3355.6</v>
      </c>
      <c r="F9" s="24" t="s">
        <v>22</v>
      </c>
      <c r="G9" s="22">
        <v>6679.2516400000004</v>
      </c>
      <c r="H9" s="23">
        <v>6670.4</v>
      </c>
      <c r="I9" s="23">
        <v>13730.75</v>
      </c>
    </row>
    <row r="10" spans="1:9" x14ac:dyDescent="0.25">
      <c r="A10" s="21" t="s">
        <v>60</v>
      </c>
      <c r="B10" s="22">
        <v>163.36220900000001</v>
      </c>
      <c r="C10" s="23">
        <v>253</v>
      </c>
      <c r="D10" s="24">
        <v>-0.35429956916996047</v>
      </c>
      <c r="E10" s="23">
        <v>244.3</v>
      </c>
      <c r="F10" s="24">
        <v>-0.33130491608677853</v>
      </c>
      <c r="G10" s="22">
        <v>416.36220900000001</v>
      </c>
      <c r="H10" s="23">
        <v>590.64</v>
      </c>
      <c r="I10" s="23">
        <v>1092.6220000000001</v>
      </c>
    </row>
    <row r="11" spans="1:9" x14ac:dyDescent="0.25">
      <c r="A11" s="32" t="s">
        <v>61</v>
      </c>
      <c r="B11" s="34">
        <v>1393.114793</v>
      </c>
      <c r="C11" s="35">
        <v>1795</v>
      </c>
      <c r="D11" s="36">
        <v>-0.22389148022284125</v>
      </c>
      <c r="E11" s="35">
        <v>723.92</v>
      </c>
      <c r="F11" s="36">
        <v>0.92440434440269648</v>
      </c>
      <c r="G11" s="34">
        <v>3188.1147930000002</v>
      </c>
      <c r="H11" s="35">
        <v>2333.9299999999998</v>
      </c>
      <c r="I11" s="35">
        <v>4988.58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16" sqref="I16"/>
    </sheetView>
  </sheetViews>
  <sheetFormatPr defaultColWidth="9" defaultRowHeight="13.8" x14ac:dyDescent="0.25"/>
  <cols>
    <col min="1" max="1" width="24.8984375" style="17" bestFit="1" customWidth="1"/>
    <col min="2" max="2" width="10.5" style="17" customWidth="1"/>
    <col min="3" max="7" width="9" style="17"/>
    <col min="8" max="8" width="8" style="17" customWidth="1"/>
    <col min="9" max="9" width="5.59765625" style="17" customWidth="1"/>
    <col min="10" max="16384" width="9" style="17"/>
  </cols>
  <sheetData>
    <row r="1" spans="1:9" x14ac:dyDescent="0.25">
      <c r="A1" s="71" t="s">
        <v>75</v>
      </c>
    </row>
    <row r="2" spans="1:9" ht="21" x14ac:dyDescent="0.25">
      <c r="A2" s="14" t="s">
        <v>68</v>
      </c>
      <c r="B2" s="15" t="s">
        <v>165</v>
      </c>
      <c r="C2" s="16" t="s">
        <v>24</v>
      </c>
      <c r="D2" s="16" t="s">
        <v>0</v>
      </c>
      <c r="E2" s="16" t="s">
        <v>166</v>
      </c>
      <c r="F2" s="16" t="s">
        <v>1</v>
      </c>
      <c r="G2" s="15" t="s">
        <v>167</v>
      </c>
      <c r="H2" s="16" t="s">
        <v>168</v>
      </c>
      <c r="I2" s="16" t="s">
        <v>25</v>
      </c>
    </row>
    <row r="3" spans="1:9" x14ac:dyDescent="0.25">
      <c r="A3" s="50"/>
      <c r="B3" s="74"/>
      <c r="C3" s="75"/>
      <c r="D3" s="75"/>
      <c r="E3" s="76"/>
      <c r="F3" s="76"/>
      <c r="G3" s="74"/>
      <c r="H3" s="75"/>
      <c r="I3" s="75"/>
    </row>
    <row r="4" spans="1:9" x14ac:dyDescent="0.25">
      <c r="A4" s="50" t="s">
        <v>72</v>
      </c>
      <c r="B4" s="66">
        <v>270</v>
      </c>
      <c r="C4" s="67">
        <v>182.61199999999999</v>
      </c>
      <c r="D4" s="24">
        <v>0.47854467395351896</v>
      </c>
      <c r="E4" s="67">
        <v>145.404</v>
      </c>
      <c r="F4" s="24">
        <v>0.8568952711067096</v>
      </c>
      <c r="G4" s="66">
        <v>452.61200000000002</v>
      </c>
      <c r="H4" s="67">
        <v>264.17500000000001</v>
      </c>
      <c r="I4" s="67">
        <v>453.69200000000001</v>
      </c>
    </row>
    <row r="5" spans="1:9" x14ac:dyDescent="0.25">
      <c r="A5" s="21" t="s">
        <v>63</v>
      </c>
      <c r="B5" s="22">
        <v>-100.13658406627002</v>
      </c>
      <c r="C5" s="23">
        <v>-161.991588117497</v>
      </c>
      <c r="D5" s="24">
        <v>0.38184083982411376</v>
      </c>
      <c r="E5" s="23">
        <v>-150.226025444958</v>
      </c>
      <c r="F5" s="24">
        <v>0.33342718899955509</v>
      </c>
      <c r="G5" s="22">
        <v>-262.12817218376597</v>
      </c>
      <c r="H5" s="23">
        <v>-266.84134747950424</v>
      </c>
      <c r="I5" s="23">
        <v>-530.88458931064099</v>
      </c>
    </row>
    <row r="6" spans="1:9" x14ac:dyDescent="0.25">
      <c r="A6" s="21" t="s">
        <v>64</v>
      </c>
      <c r="B6" s="66">
        <v>-45.26</v>
      </c>
      <c r="C6" s="23">
        <v>160.37899999999999</v>
      </c>
      <c r="D6" s="24" t="s">
        <v>27</v>
      </c>
      <c r="E6" s="23">
        <v>337.50799999999998</v>
      </c>
      <c r="F6" s="24" t="s">
        <v>27</v>
      </c>
      <c r="G6" s="22">
        <v>115.119</v>
      </c>
      <c r="H6" s="67">
        <v>53.933</v>
      </c>
      <c r="I6" s="23">
        <v>57.8569999999999</v>
      </c>
    </row>
    <row r="7" spans="1:9" x14ac:dyDescent="0.25">
      <c r="A7" s="26" t="s">
        <v>65</v>
      </c>
      <c r="B7" s="27">
        <v>124.60341593372999</v>
      </c>
      <c r="C7" s="28">
        <v>180.99941188250298</v>
      </c>
      <c r="D7" s="29">
        <v>-0.31158110052524834</v>
      </c>
      <c r="E7" s="28">
        <v>332.68597455504198</v>
      </c>
      <c r="F7" s="29">
        <v>-0.62546237153404649</v>
      </c>
      <c r="G7" s="27">
        <v>305.60282781623403</v>
      </c>
      <c r="H7" s="28">
        <v>51.266652520495803</v>
      </c>
      <c r="I7" s="28">
        <v>-19.335589310641097</v>
      </c>
    </row>
    <row r="8" spans="1:9" x14ac:dyDescent="0.25">
      <c r="A8" s="82"/>
      <c r="B8" s="83"/>
      <c r="C8" s="83"/>
      <c r="D8" s="84"/>
      <c r="E8" s="84"/>
      <c r="F8" s="84"/>
      <c r="G8" s="84"/>
    </row>
    <row r="9" spans="1:9" x14ac:dyDescent="0.25">
      <c r="A9" s="83"/>
      <c r="B9" s="83"/>
      <c r="C9" s="85"/>
      <c r="D9" s="85"/>
      <c r="E9" s="85"/>
      <c r="F9" s="84"/>
      <c r="G9" s="85"/>
    </row>
    <row r="10" spans="1:9" ht="21" x14ac:dyDescent="0.25">
      <c r="A10" s="14" t="s">
        <v>66</v>
      </c>
      <c r="B10" s="15" t="s">
        <v>165</v>
      </c>
      <c r="C10" s="16" t="s">
        <v>24</v>
      </c>
      <c r="D10" s="16" t="s">
        <v>0</v>
      </c>
      <c r="E10" s="16" t="s">
        <v>166</v>
      </c>
      <c r="F10" s="16" t="s">
        <v>1</v>
      </c>
      <c r="G10" s="15" t="s">
        <v>167</v>
      </c>
      <c r="H10" s="16" t="s">
        <v>168</v>
      </c>
      <c r="I10" s="16" t="s">
        <v>25</v>
      </c>
    </row>
    <row r="11" spans="1:9" x14ac:dyDescent="0.25">
      <c r="A11" s="61"/>
      <c r="B11" s="84"/>
      <c r="C11" s="61"/>
      <c r="D11" s="61"/>
      <c r="E11" s="61"/>
      <c r="F11" s="61"/>
      <c r="G11" s="86"/>
      <c r="H11" s="84"/>
      <c r="I11" s="61"/>
    </row>
    <row r="12" spans="1:9" x14ac:dyDescent="0.25">
      <c r="A12" s="50" t="s">
        <v>73</v>
      </c>
      <c r="B12" s="22">
        <v>7036</v>
      </c>
      <c r="C12" s="23">
        <v>6952.5</v>
      </c>
      <c r="D12" s="24">
        <v>1.2010068320747932E-2</v>
      </c>
      <c r="E12" s="23">
        <v>7242.2</v>
      </c>
      <c r="F12" s="24">
        <v>-2.8472011267294445E-2</v>
      </c>
      <c r="G12" s="22">
        <v>13988.15</v>
      </c>
      <c r="H12" s="23">
        <v>14267.7</v>
      </c>
      <c r="I12" s="23">
        <v>27625.837845707851</v>
      </c>
    </row>
    <row r="13" spans="1:9" x14ac:dyDescent="0.25">
      <c r="A13" s="50" t="s">
        <v>33</v>
      </c>
      <c r="B13" s="22">
        <v>401.85</v>
      </c>
      <c r="C13" s="23">
        <v>285.60399999999998</v>
      </c>
      <c r="D13" s="24">
        <v>0.40701810899007029</v>
      </c>
      <c r="E13" s="23">
        <v>241.3</v>
      </c>
      <c r="F13" s="24">
        <v>0.66535433070866146</v>
      </c>
      <c r="G13" s="22">
        <v>687.5</v>
      </c>
      <c r="H13" s="23">
        <v>437.4</v>
      </c>
      <c r="I13" s="23">
        <v>704</v>
      </c>
    </row>
    <row r="14" spans="1:9" x14ac:dyDescent="0.25">
      <c r="A14" s="50" t="s">
        <v>34</v>
      </c>
      <c r="B14" s="22">
        <v>566</v>
      </c>
      <c r="C14" s="23">
        <v>450.38600000000002</v>
      </c>
      <c r="D14" s="24">
        <v>0.25669980860861563</v>
      </c>
      <c r="E14" s="23">
        <v>399.3</v>
      </c>
      <c r="F14" s="24">
        <v>0.41748059103431001</v>
      </c>
      <c r="G14" s="22">
        <v>1016.386</v>
      </c>
      <c r="H14" s="23">
        <v>751.95</v>
      </c>
      <c r="I14" s="23">
        <v>1364</v>
      </c>
    </row>
    <row r="15" spans="1:9" x14ac:dyDescent="0.25">
      <c r="A15" s="50" t="s">
        <v>47</v>
      </c>
      <c r="B15" s="22">
        <v>270</v>
      </c>
      <c r="C15" s="23">
        <v>182.61199999999999</v>
      </c>
      <c r="D15" s="24">
        <v>0.47854467395351896</v>
      </c>
      <c r="E15" s="23">
        <v>145.404</v>
      </c>
      <c r="F15" s="24">
        <v>0.8568952711067096</v>
      </c>
      <c r="G15" s="22">
        <v>452.61200000000002</v>
      </c>
      <c r="H15" s="23">
        <v>264.17500000000001</v>
      </c>
      <c r="I15" s="23">
        <v>453.69200000000001</v>
      </c>
    </row>
    <row r="16" spans="1:9" x14ac:dyDescent="0.25">
      <c r="A16" s="87" t="s">
        <v>67</v>
      </c>
      <c r="B16" s="34">
        <v>183.25</v>
      </c>
      <c r="C16" s="35">
        <v>174.326896282647</v>
      </c>
      <c r="D16" s="36">
        <v>5.1186041325977719E-2</v>
      </c>
      <c r="E16" s="35">
        <v>178.95</v>
      </c>
      <c r="F16" s="36">
        <v>2.402905839620012E-2</v>
      </c>
      <c r="G16" s="34">
        <v>357.55</v>
      </c>
      <c r="H16" s="35">
        <v>355.4</v>
      </c>
      <c r="I16" s="35">
        <v>681.6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G8" sqref="G8"/>
    </sheetView>
  </sheetViews>
  <sheetFormatPr defaultColWidth="9" defaultRowHeight="13.8" x14ac:dyDescent="0.25"/>
  <cols>
    <col min="1" max="1" width="40" style="17" bestFit="1" customWidth="1"/>
    <col min="2" max="2" width="10.69921875" style="17" customWidth="1"/>
    <col min="3" max="5" width="9" style="17"/>
    <col min="6" max="6" width="7.59765625" style="17" customWidth="1"/>
    <col min="7" max="7" width="5.59765625" style="17" customWidth="1"/>
    <col min="8" max="16384" width="9" style="17"/>
  </cols>
  <sheetData>
    <row r="2" spans="1:7" ht="31.2" x14ac:dyDescent="0.25">
      <c r="A2" s="14" t="s">
        <v>71</v>
      </c>
      <c r="B2" s="15" t="s">
        <v>165</v>
      </c>
      <c r="C2" s="16" t="s">
        <v>24</v>
      </c>
      <c r="D2" s="16" t="s">
        <v>166</v>
      </c>
      <c r="E2" s="15" t="s">
        <v>167</v>
      </c>
      <c r="F2" s="16" t="s">
        <v>168</v>
      </c>
      <c r="G2" s="16" t="s">
        <v>25</v>
      </c>
    </row>
    <row r="3" spans="1:7" x14ac:dyDescent="0.25">
      <c r="A3" s="18"/>
      <c r="B3" s="19"/>
      <c r="C3" s="20"/>
      <c r="D3" s="20"/>
      <c r="E3" s="19"/>
      <c r="F3" s="20"/>
      <c r="G3" s="20"/>
    </row>
    <row r="4" spans="1:7" x14ac:dyDescent="0.25">
      <c r="A4" s="21" t="s">
        <v>178</v>
      </c>
      <c r="B4" s="22">
        <v>-146.136575268808</v>
      </c>
      <c r="C4" s="23">
        <v>-136.59346814512602</v>
      </c>
      <c r="D4" s="23">
        <v>30.581642080443</v>
      </c>
      <c r="E4" s="22">
        <v>-282.73004341393403</v>
      </c>
      <c r="F4" s="23">
        <v>170.821548810672</v>
      </c>
      <c r="G4" s="23">
        <v>414.88461546848703</v>
      </c>
    </row>
    <row r="5" spans="1:7" x14ac:dyDescent="0.25">
      <c r="A5" s="21" t="s">
        <v>179</v>
      </c>
      <c r="B5" s="66">
        <v>114.02496035902</v>
      </c>
      <c r="C5" s="23">
        <v>-87.280653425099999</v>
      </c>
      <c r="D5" s="23">
        <v>-161.07636420380001</v>
      </c>
      <c r="E5" s="22">
        <v>26.744306933920001</v>
      </c>
      <c r="F5" s="67">
        <v>-312.4869032798</v>
      </c>
      <c r="G5" s="23">
        <v>-418.71967728822005</v>
      </c>
    </row>
    <row r="6" spans="1:7" x14ac:dyDescent="0.25">
      <c r="A6" s="21" t="s">
        <v>180</v>
      </c>
      <c r="B6" s="22">
        <v>-17.332303753313401</v>
      </c>
      <c r="C6" s="23">
        <v>42.938751040000405</v>
      </c>
      <c r="D6" s="23">
        <v>-1.9648543719942</v>
      </c>
      <c r="E6" s="22">
        <v>25.606447286686997</v>
      </c>
      <c r="F6" s="23">
        <v>-62.955103084579903</v>
      </c>
      <c r="G6" s="23">
        <v>458.43670006468602</v>
      </c>
    </row>
    <row r="7" spans="1:7" x14ac:dyDescent="0.25">
      <c r="A7" s="21" t="s">
        <v>181</v>
      </c>
      <c r="B7" s="22">
        <v>67.425105599999995</v>
      </c>
      <c r="C7" s="23">
        <v>0</v>
      </c>
      <c r="D7" s="23">
        <v>0</v>
      </c>
      <c r="E7" s="22">
        <v>67.425105599999995</v>
      </c>
      <c r="F7" s="23">
        <v>0</v>
      </c>
      <c r="G7" s="23">
        <v>0</v>
      </c>
    </row>
    <row r="8" spans="1:7" x14ac:dyDescent="0.25">
      <c r="A8" s="21" t="s">
        <v>182</v>
      </c>
      <c r="B8" s="66">
        <v>0</v>
      </c>
      <c r="C8" s="23">
        <v>0</v>
      </c>
      <c r="D8" s="23">
        <v>0</v>
      </c>
      <c r="E8" s="22">
        <v>0</v>
      </c>
      <c r="F8" s="67">
        <v>0</v>
      </c>
      <c r="G8" s="23">
        <v>0</v>
      </c>
    </row>
    <row r="9" spans="1:7" x14ac:dyDescent="0.25">
      <c r="A9" s="21" t="s">
        <v>183</v>
      </c>
      <c r="B9" s="22">
        <v>-329.05700000000002</v>
      </c>
      <c r="C9" s="23">
        <v>14.84</v>
      </c>
      <c r="D9" s="23">
        <v>0</v>
      </c>
      <c r="E9" s="22">
        <v>-314.21700000000004</v>
      </c>
      <c r="F9" s="23">
        <v>0</v>
      </c>
      <c r="G9" s="23">
        <v>364.71967846000001</v>
      </c>
    </row>
    <row r="10" spans="1:7" x14ac:dyDescent="0.25">
      <c r="A10" s="21" t="s">
        <v>184</v>
      </c>
      <c r="B10" s="66">
        <v>0</v>
      </c>
      <c r="C10" s="23">
        <v>0</v>
      </c>
      <c r="D10" s="23">
        <v>-37.073417499999991</v>
      </c>
      <c r="E10" s="22">
        <v>0</v>
      </c>
      <c r="F10" s="67">
        <v>-37.073417500000005</v>
      </c>
      <c r="G10" s="23">
        <v>247.82658250000003</v>
      </c>
    </row>
    <row r="11" spans="1:7" x14ac:dyDescent="0.25">
      <c r="A11" s="21" t="s">
        <v>69</v>
      </c>
      <c r="B11" s="22">
        <v>-49</v>
      </c>
      <c r="C11" s="23">
        <v>-26.265000000000001</v>
      </c>
      <c r="D11" s="23">
        <v>138.59299999999999</v>
      </c>
      <c r="E11" s="22">
        <v>-75.265000000000001</v>
      </c>
      <c r="F11" s="23">
        <v>212.708</v>
      </c>
      <c r="G11" s="23">
        <v>330.76799999999997</v>
      </c>
    </row>
    <row r="12" spans="1:7" x14ac:dyDescent="0.25">
      <c r="A12" s="26" t="s">
        <v>169</v>
      </c>
      <c r="B12" s="27">
        <v>-360.07581306310101</v>
      </c>
      <c r="C12" s="28">
        <v>-192.36037053022599</v>
      </c>
      <c r="D12" s="28">
        <v>-30.939993995351202</v>
      </c>
      <c r="E12" s="27">
        <v>-552.43618359332697</v>
      </c>
      <c r="F12" s="28">
        <v>-28.9858750537079</v>
      </c>
      <c r="G12" s="28">
        <v>1397.9158992049502</v>
      </c>
    </row>
    <row r="13" spans="1:7" x14ac:dyDescent="0.25">
      <c r="A13" s="18" t="s">
        <v>185</v>
      </c>
      <c r="B13" s="19">
        <v>-903.53475779719804</v>
      </c>
      <c r="C13" s="20">
        <v>-1031.8290575497001</v>
      </c>
      <c r="D13" s="20">
        <v>-346.16168706551099</v>
      </c>
      <c r="E13" s="19">
        <v>-1935.3638153468999</v>
      </c>
      <c r="F13" s="20">
        <v>1240.6587867461401</v>
      </c>
      <c r="G13" s="20">
        <v>4397.2851842948703</v>
      </c>
    </row>
    <row r="14" spans="1:7" x14ac:dyDescent="0.25">
      <c r="A14" s="21" t="s">
        <v>186</v>
      </c>
      <c r="B14" s="22">
        <v>313.02496500000001</v>
      </c>
      <c r="C14" s="23">
        <v>364.77784000000003</v>
      </c>
      <c r="D14" s="23">
        <v>143.57840999999999</v>
      </c>
      <c r="E14" s="22">
        <v>677.80280500000003</v>
      </c>
      <c r="F14" s="23">
        <v>-310.81946999999997</v>
      </c>
      <c r="G14" s="23">
        <v>-1418.2183500000001</v>
      </c>
    </row>
    <row r="15" spans="1:7" x14ac:dyDescent="0.25">
      <c r="A15" s="21" t="s">
        <v>187</v>
      </c>
      <c r="B15" s="22">
        <v>0</v>
      </c>
      <c r="C15" s="23">
        <v>-699.99199999999996</v>
      </c>
      <c r="D15" s="23">
        <v>0</v>
      </c>
      <c r="E15" s="22">
        <v>-699.99199999999996</v>
      </c>
      <c r="F15" s="23">
        <v>0</v>
      </c>
      <c r="G15" s="23">
        <v>0</v>
      </c>
    </row>
    <row r="16" spans="1:7" x14ac:dyDescent="0.25">
      <c r="A16" s="26" t="s">
        <v>70</v>
      </c>
      <c r="B16" s="27">
        <v>-950.58560586029898</v>
      </c>
      <c r="C16" s="28">
        <v>-1559.4035880799261</v>
      </c>
      <c r="D16" s="28">
        <v>-233.52327106086219</v>
      </c>
      <c r="E16" s="27">
        <v>-2509.9891939402269</v>
      </c>
      <c r="F16" s="28">
        <v>900.85344169243217</v>
      </c>
      <c r="G16" s="28">
        <v>4376.9827334998199</v>
      </c>
    </row>
    <row r="17" spans="2:6" x14ac:dyDescent="0.25">
      <c r="B17" s="142"/>
      <c r="E17" s="142"/>
      <c r="F17" s="143"/>
    </row>
    <row r="18" spans="2:6" x14ac:dyDescent="0.25">
      <c r="B18" s="142"/>
      <c r="E18" s="142"/>
      <c r="F18" s="14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G15" sqref="G15"/>
    </sheetView>
  </sheetViews>
  <sheetFormatPr defaultColWidth="9" defaultRowHeight="13.8" x14ac:dyDescent="0.25"/>
  <cols>
    <col min="1" max="1" width="30.5" style="17" bestFit="1" customWidth="1"/>
    <col min="2" max="2" width="8.19921875" style="17" customWidth="1"/>
    <col min="3" max="3" width="8.3984375" style="17" customWidth="1"/>
    <col min="4" max="4" width="9" style="17"/>
    <col min="5" max="5" width="8.59765625" style="17" customWidth="1"/>
    <col min="6" max="6" width="9" style="17"/>
    <col min="7" max="7" width="7.5" style="17" customWidth="1"/>
    <col min="8" max="8" width="7.3984375" style="17" customWidth="1"/>
    <col min="9" max="16384" width="9" style="17"/>
  </cols>
  <sheetData>
    <row r="2" spans="1:9" ht="26.4" x14ac:dyDescent="0.25">
      <c r="A2" s="88" t="s">
        <v>188</v>
      </c>
      <c r="B2" s="89" t="s">
        <v>165</v>
      </c>
      <c r="C2" s="90" t="s">
        <v>192</v>
      </c>
      <c r="D2" s="91" t="s">
        <v>194</v>
      </c>
      <c r="E2" s="90" t="s">
        <v>193</v>
      </c>
      <c r="F2" s="91" t="s">
        <v>76</v>
      </c>
      <c r="G2" s="89" t="s">
        <v>189</v>
      </c>
      <c r="H2" s="90" t="s">
        <v>191</v>
      </c>
      <c r="I2" s="90" t="s">
        <v>190</v>
      </c>
    </row>
    <row r="3" spans="1:9" x14ac:dyDescent="0.25">
      <c r="A3" s="92"/>
      <c r="B3" s="93"/>
      <c r="C3" s="94"/>
      <c r="D3" s="94"/>
      <c r="E3" s="94"/>
      <c r="F3" s="94"/>
      <c r="G3" s="93"/>
      <c r="H3" s="94"/>
      <c r="I3" s="94"/>
    </row>
    <row r="4" spans="1:9" x14ac:dyDescent="0.25">
      <c r="A4" s="95" t="s">
        <v>77</v>
      </c>
      <c r="B4" s="66">
        <v>86.956368708288892</v>
      </c>
      <c r="C4" s="67">
        <v>171.93008671642701</v>
      </c>
      <c r="D4" s="96">
        <v>-0.49423413685755635</v>
      </c>
      <c r="E4" s="67">
        <v>58.6706051577791</v>
      </c>
      <c r="F4" s="97">
        <v>0.48211133112472071</v>
      </c>
      <c r="G4" s="66">
        <v>258.88645542471602</v>
      </c>
      <c r="H4" s="67">
        <v>133.78451691557601</v>
      </c>
      <c r="I4" s="67">
        <v>278.604040860655</v>
      </c>
    </row>
    <row r="5" spans="1:9" x14ac:dyDescent="0.25">
      <c r="A5" s="98" t="s">
        <v>79</v>
      </c>
      <c r="B5" s="99">
        <v>91.795292588717345</v>
      </c>
      <c r="C5" s="100">
        <v>-15.0912769002787</v>
      </c>
      <c r="D5" s="97" t="s">
        <v>78</v>
      </c>
      <c r="E5" s="100">
        <v>-0.6577708398751807</v>
      </c>
      <c r="F5" s="97" t="s">
        <v>78</v>
      </c>
      <c r="G5" s="99">
        <v>76.704015688438645</v>
      </c>
      <c r="H5" s="100">
        <v>12.128854830002828</v>
      </c>
      <c r="I5" s="100">
        <v>18.081295425278011</v>
      </c>
    </row>
    <row r="6" spans="1:9" x14ac:dyDescent="0.25">
      <c r="A6" s="98" t="s">
        <v>80</v>
      </c>
      <c r="B6" s="99">
        <v>178.751661297006</v>
      </c>
      <c r="C6" s="100">
        <v>156.838809816148</v>
      </c>
      <c r="D6" s="101">
        <v>0.13971574705613365</v>
      </c>
      <c r="E6" s="100">
        <v>58.012834317903796</v>
      </c>
      <c r="F6" s="107" t="s">
        <v>78</v>
      </c>
      <c r="G6" s="99">
        <v>335.59047111315402</v>
      </c>
      <c r="H6" s="100">
        <v>145.91337174557901</v>
      </c>
      <c r="I6" s="100">
        <v>296.685336285934</v>
      </c>
    </row>
    <row r="7" spans="1:9" x14ac:dyDescent="0.25">
      <c r="A7" s="92"/>
      <c r="B7" s="93"/>
      <c r="C7" s="94"/>
      <c r="D7" s="96"/>
      <c r="E7" s="94"/>
      <c r="F7" s="96"/>
      <c r="G7" s="93"/>
      <c r="H7" s="94"/>
      <c r="I7" s="94"/>
    </row>
    <row r="8" spans="1:9" x14ac:dyDescent="0.25">
      <c r="A8" s="95" t="s">
        <v>81</v>
      </c>
      <c r="B8" s="66">
        <v>-61.4180219160666</v>
      </c>
      <c r="C8" s="67">
        <v>-103.41172349248501</v>
      </c>
      <c r="D8" s="96">
        <v>0.40608260029115673</v>
      </c>
      <c r="E8" s="67">
        <v>-68.597921872961905</v>
      </c>
      <c r="F8" s="96">
        <v>0.10466643537965958</v>
      </c>
      <c r="G8" s="66">
        <v>-164.82974540855102</v>
      </c>
      <c r="H8" s="67">
        <v>-169.09124428763701</v>
      </c>
      <c r="I8" s="67">
        <v>-337.19966648820599</v>
      </c>
    </row>
    <row r="9" spans="1:9" x14ac:dyDescent="0.25">
      <c r="A9" s="95" t="s">
        <v>82</v>
      </c>
      <c r="B9" s="66">
        <v>32.154549444979999</v>
      </c>
      <c r="C9" s="67">
        <v>21.716783961860003</v>
      </c>
      <c r="D9" s="96">
        <v>0.48063127125320548</v>
      </c>
      <c r="E9" s="67">
        <v>6.6532809510715998</v>
      </c>
      <c r="F9" s="102" t="s">
        <v>78</v>
      </c>
      <c r="G9" s="66">
        <v>53.871333406840002</v>
      </c>
      <c r="H9" s="67">
        <v>6.6532809510715998</v>
      </c>
      <c r="I9" s="67">
        <v>34.232956646683803</v>
      </c>
    </row>
    <row r="10" spans="1:9" x14ac:dyDescent="0.25">
      <c r="A10" s="95" t="s">
        <v>83</v>
      </c>
      <c r="B10" s="66">
        <v>903.53475779719804</v>
      </c>
      <c r="C10" s="67">
        <v>1031.8290575497001</v>
      </c>
      <c r="D10" s="97">
        <v>-0.12433677731189741</v>
      </c>
      <c r="E10" s="67">
        <v>346.16168706551099</v>
      </c>
      <c r="F10" s="97" t="s">
        <v>78</v>
      </c>
      <c r="G10" s="66">
        <v>1935.3638153468999</v>
      </c>
      <c r="H10" s="67">
        <v>-1240.6587867461401</v>
      </c>
      <c r="I10" s="67">
        <v>-4397.2851842948703</v>
      </c>
    </row>
    <row r="11" spans="1:9" x14ac:dyDescent="0.25">
      <c r="A11" s="95" t="s">
        <v>84</v>
      </c>
      <c r="B11" s="66">
        <v>-49.049173267290001</v>
      </c>
      <c r="C11" s="67">
        <v>-51.082493854586801</v>
      </c>
      <c r="D11" s="96">
        <v>3.9804646051246451E-2</v>
      </c>
      <c r="E11" s="67">
        <v>-35.338778606758098</v>
      </c>
      <c r="F11" s="96">
        <v>-0.38797024688085746</v>
      </c>
      <c r="G11" s="66">
        <v>-100.131667121877</v>
      </c>
      <c r="H11" s="67">
        <v>-71.102706903347297</v>
      </c>
      <c r="I11" s="67">
        <v>-215.11414910526099</v>
      </c>
    </row>
    <row r="12" spans="1:9" x14ac:dyDescent="0.25">
      <c r="A12" s="103" t="s">
        <v>63</v>
      </c>
      <c r="B12" s="66">
        <v>-56.084671427594998</v>
      </c>
      <c r="C12" s="67">
        <v>-54.947243539533204</v>
      </c>
      <c r="D12" s="96">
        <v>-2.0700363017181145E-2</v>
      </c>
      <c r="E12" s="67">
        <v>-49.323024386620006</v>
      </c>
      <c r="F12" s="96">
        <v>-0.13708905982677821</v>
      </c>
      <c r="G12" s="66">
        <v>-111.03191496712802</v>
      </c>
      <c r="H12" s="67">
        <v>-93.9822684079287</v>
      </c>
      <c r="I12" s="67">
        <v>-214.926546980811</v>
      </c>
    </row>
    <row r="13" spans="1:9" x14ac:dyDescent="0.25">
      <c r="A13" s="104" t="s">
        <v>85</v>
      </c>
      <c r="B13" s="105">
        <v>769.13744063122704</v>
      </c>
      <c r="C13" s="106">
        <v>844.10438062495996</v>
      </c>
      <c r="D13" s="107">
        <v>-8.8812404857120497E-2</v>
      </c>
      <c r="E13" s="106">
        <v>199.555243150243</v>
      </c>
      <c r="F13" s="107" t="s">
        <v>78</v>
      </c>
      <c r="G13" s="105">
        <v>1613.2418212561902</v>
      </c>
      <c r="H13" s="106">
        <v>-1568.1817253939801</v>
      </c>
      <c r="I13" s="106">
        <v>-5130.2925902224606</v>
      </c>
    </row>
    <row r="14" spans="1:9" x14ac:dyDescent="0.25">
      <c r="A14" s="104"/>
      <c r="B14" s="66"/>
      <c r="C14" s="67"/>
      <c r="D14" s="96"/>
      <c r="E14" s="67"/>
      <c r="F14" s="96"/>
      <c r="G14" s="66"/>
      <c r="H14" s="67"/>
      <c r="I14" s="67"/>
    </row>
    <row r="15" spans="1:9" x14ac:dyDescent="0.25">
      <c r="A15" s="98" t="s">
        <v>86</v>
      </c>
      <c r="B15" s="99">
        <v>947.889101928233</v>
      </c>
      <c r="C15" s="100">
        <v>1000.943190441108</v>
      </c>
      <c r="D15" s="108">
        <v>-5.3004095556606345E-2</v>
      </c>
      <c r="E15" s="100">
        <v>257.56807746814678</v>
      </c>
      <c r="F15" s="108" t="s">
        <v>78</v>
      </c>
      <c r="G15" s="99">
        <v>1948.8322923693443</v>
      </c>
      <c r="H15" s="100">
        <v>-1422.268353648401</v>
      </c>
      <c r="I15" s="100">
        <v>-4833.6072539365268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G35" sqref="G35"/>
    </sheetView>
  </sheetViews>
  <sheetFormatPr defaultColWidth="9" defaultRowHeight="13.8" x14ac:dyDescent="0.25"/>
  <cols>
    <col min="1" max="1" width="48.59765625" style="17" bestFit="1" customWidth="1"/>
    <col min="2" max="16384" width="9" style="17"/>
  </cols>
  <sheetData>
    <row r="1" spans="1:6" x14ac:dyDescent="0.25">
      <c r="A1" s="109"/>
      <c r="B1" s="110"/>
      <c r="C1" s="111"/>
      <c r="D1" s="111"/>
    </row>
    <row r="2" spans="1:6" x14ac:dyDescent="0.25">
      <c r="A2" s="112" t="s">
        <v>87</v>
      </c>
      <c r="B2" s="95"/>
      <c r="C2" s="95"/>
      <c r="D2" s="95"/>
    </row>
    <row r="3" spans="1:6" x14ac:dyDescent="0.25">
      <c r="A3" s="112"/>
      <c r="B3" s="95"/>
      <c r="C3" s="95"/>
      <c r="D3" s="95"/>
    </row>
    <row r="4" spans="1:6" x14ac:dyDescent="0.25">
      <c r="A4" s="113"/>
      <c r="B4" s="114" t="s">
        <v>195</v>
      </c>
      <c r="C4" s="114"/>
      <c r="D4" s="94" t="s">
        <v>196</v>
      </c>
      <c r="E4" s="114"/>
      <c r="F4" s="114" t="s">
        <v>88</v>
      </c>
    </row>
    <row r="5" spans="1:6" x14ac:dyDescent="0.25">
      <c r="A5" s="98" t="s">
        <v>89</v>
      </c>
      <c r="B5" s="115">
        <v>2016</v>
      </c>
      <c r="C5" s="116">
        <v>2015</v>
      </c>
      <c r="D5" s="115">
        <v>2016</v>
      </c>
      <c r="E5" s="116">
        <v>2015</v>
      </c>
      <c r="F5" s="116">
        <v>2015</v>
      </c>
    </row>
    <row r="6" spans="1:6" x14ac:dyDescent="0.25">
      <c r="A6" s="95"/>
      <c r="B6" s="117"/>
      <c r="C6" s="118"/>
      <c r="D6" s="117"/>
      <c r="E6" s="118"/>
      <c r="F6" s="118"/>
    </row>
    <row r="7" spans="1:6" x14ac:dyDescent="0.25">
      <c r="A7" s="95" t="s">
        <v>2</v>
      </c>
      <c r="B7" s="119">
        <v>20390.7507782992</v>
      </c>
      <c r="C7" s="120">
        <v>22436.0802147658</v>
      </c>
      <c r="D7" s="119">
        <v>40529.029666977804</v>
      </c>
      <c r="E7" s="120">
        <v>45726.097726523396</v>
      </c>
      <c r="F7" s="120">
        <v>87693.86268325409</v>
      </c>
    </row>
    <row r="8" spans="1:6" x14ac:dyDescent="0.25">
      <c r="A8" s="95" t="s">
        <v>90</v>
      </c>
      <c r="B8" s="119">
        <v>322.98488442437002</v>
      </c>
      <c r="C8" s="120">
        <v>276.46448741722998</v>
      </c>
      <c r="D8" s="119">
        <v>492.74080274477001</v>
      </c>
      <c r="E8" s="120">
        <v>541.89697807125503</v>
      </c>
      <c r="F8" s="120">
        <v>512.16070750245001</v>
      </c>
    </row>
    <row r="9" spans="1:6" x14ac:dyDescent="0.25">
      <c r="A9" s="95" t="s">
        <v>91</v>
      </c>
      <c r="B9" s="119">
        <v>481.29055665418804</v>
      </c>
      <c r="C9" s="120">
        <v>195.148337367458</v>
      </c>
      <c r="D9" s="119">
        <v>592.21187436896093</v>
      </c>
      <c r="E9" s="120">
        <v>466.62014598958797</v>
      </c>
      <c r="F9" s="120">
        <v>461.16080473710298</v>
      </c>
    </row>
    <row r="10" spans="1:6" x14ac:dyDescent="0.25">
      <c r="A10" s="121" t="s">
        <v>92</v>
      </c>
      <c r="B10" s="122">
        <v>21195.0262193778</v>
      </c>
      <c r="C10" s="123">
        <v>22907.693039550501</v>
      </c>
      <c r="D10" s="122">
        <v>41613.982344091499</v>
      </c>
      <c r="E10" s="123">
        <v>46734.614850584199</v>
      </c>
      <c r="F10" s="123">
        <v>88667.184195493697</v>
      </c>
    </row>
    <row r="11" spans="1:6" x14ac:dyDescent="0.25">
      <c r="A11" s="124"/>
      <c r="B11" s="125"/>
      <c r="C11" s="126"/>
      <c r="D11" s="125"/>
      <c r="E11" s="126"/>
      <c r="F11" s="126"/>
    </row>
    <row r="12" spans="1:6" x14ac:dyDescent="0.25">
      <c r="A12" s="95" t="s">
        <v>93</v>
      </c>
      <c r="B12" s="119">
        <v>13144.7219285219</v>
      </c>
      <c r="C12" s="120">
        <v>14373.589753280201</v>
      </c>
      <c r="D12" s="119">
        <v>25873.628905556998</v>
      </c>
      <c r="E12" s="120">
        <v>29035.506983040399</v>
      </c>
      <c r="F12" s="120">
        <v>56329.844147643998</v>
      </c>
    </row>
    <row r="13" spans="1:6" x14ac:dyDescent="0.25">
      <c r="A13" s="95" t="s">
        <v>94</v>
      </c>
      <c r="B13" s="119">
        <v>2442.0370312200798</v>
      </c>
      <c r="C13" s="120">
        <v>2271.87320974775</v>
      </c>
      <c r="D13" s="119">
        <v>4822.5947713769901</v>
      </c>
      <c r="E13" s="120">
        <v>4566.4559951829497</v>
      </c>
      <c r="F13" s="120">
        <v>9047.6342408137989</v>
      </c>
    </row>
    <row r="14" spans="1:6" x14ac:dyDescent="0.25">
      <c r="A14" s="95" t="s">
        <v>95</v>
      </c>
      <c r="B14" s="119">
        <v>1243.91361588109</v>
      </c>
      <c r="C14" s="120">
        <v>1213.1035712632099</v>
      </c>
      <c r="D14" s="119">
        <v>2458.7365524578804</v>
      </c>
      <c r="E14" s="120">
        <v>2442.3022662487501</v>
      </c>
      <c r="F14" s="120">
        <v>5023.2422979821304</v>
      </c>
    </row>
    <row r="15" spans="1:6" x14ac:dyDescent="0.25">
      <c r="A15" s="95" t="s">
        <v>96</v>
      </c>
      <c r="B15" s="119">
        <v>2386.0461872265601</v>
      </c>
      <c r="C15" s="120">
        <v>2351.5476290284</v>
      </c>
      <c r="D15" s="119">
        <v>4787.2297687475193</v>
      </c>
      <c r="E15" s="120">
        <v>4786.5707520225105</v>
      </c>
      <c r="F15" s="120">
        <v>10008.182244330899</v>
      </c>
    </row>
    <row r="16" spans="1:6" x14ac:dyDescent="0.25">
      <c r="A16" s="121" t="s">
        <v>97</v>
      </c>
      <c r="B16" s="122">
        <v>19216.718762849599</v>
      </c>
      <c r="C16" s="123">
        <v>20210.114163319598</v>
      </c>
      <c r="D16" s="122">
        <v>37942.189998139394</v>
      </c>
      <c r="E16" s="123">
        <v>40830.835996494599</v>
      </c>
      <c r="F16" s="123">
        <v>80408.902930770797</v>
      </c>
    </row>
    <row r="17" spans="1:6" x14ac:dyDescent="0.25">
      <c r="A17" s="124"/>
      <c r="B17" s="125"/>
      <c r="C17" s="126"/>
      <c r="D17" s="125"/>
      <c r="E17" s="126"/>
      <c r="F17" s="126"/>
    </row>
    <row r="18" spans="1:6" x14ac:dyDescent="0.25">
      <c r="A18" s="98" t="s">
        <v>3</v>
      </c>
      <c r="B18" s="127">
        <v>1978.3074565281099</v>
      </c>
      <c r="C18" s="128">
        <v>2697.5788762308498</v>
      </c>
      <c r="D18" s="127">
        <v>3671.7923459521003</v>
      </c>
      <c r="E18" s="128">
        <v>5903.7788540896399</v>
      </c>
      <c r="F18" s="128">
        <v>8258.2812647228602</v>
      </c>
    </row>
    <row r="19" spans="1:6" x14ac:dyDescent="0.25">
      <c r="A19" s="124"/>
      <c r="B19" s="125"/>
      <c r="C19" s="126"/>
      <c r="D19" s="125"/>
      <c r="E19" s="126"/>
      <c r="F19" s="126"/>
    </row>
    <row r="20" spans="1:6" x14ac:dyDescent="0.25">
      <c r="A20" s="95" t="s">
        <v>80</v>
      </c>
      <c r="B20" s="119">
        <v>178.751661297006</v>
      </c>
      <c r="C20" s="120">
        <v>58.012834317903796</v>
      </c>
      <c r="D20" s="119">
        <v>335.59047111315402</v>
      </c>
      <c r="E20" s="120">
        <v>145.91337174557901</v>
      </c>
      <c r="F20" s="120">
        <v>296.685336285934</v>
      </c>
    </row>
    <row r="21" spans="1:6" x14ac:dyDescent="0.25">
      <c r="A21" s="95" t="s">
        <v>85</v>
      </c>
      <c r="B21" s="119">
        <v>769.13744063122704</v>
      </c>
      <c r="C21" s="120">
        <v>199.555243150243</v>
      </c>
      <c r="D21" s="119">
        <v>1613.2418212561902</v>
      </c>
      <c r="E21" s="120">
        <v>-1568.1817253939801</v>
      </c>
      <c r="F21" s="120">
        <v>-5130.2925902224606</v>
      </c>
    </row>
    <row r="22" spans="1:6" x14ac:dyDescent="0.25">
      <c r="A22" s="121" t="s">
        <v>86</v>
      </c>
      <c r="B22" s="122">
        <v>947.889101928233</v>
      </c>
      <c r="C22" s="123">
        <v>257.56807746814701</v>
      </c>
      <c r="D22" s="122">
        <v>1948.8322923693402</v>
      </c>
      <c r="E22" s="123">
        <v>-1422.2683536484099</v>
      </c>
      <c r="F22" s="123">
        <v>-4833.6072539365305</v>
      </c>
    </row>
    <row r="23" spans="1:6" x14ac:dyDescent="0.25">
      <c r="A23" s="95"/>
      <c r="B23" s="119"/>
      <c r="C23" s="120"/>
      <c r="D23" s="119"/>
      <c r="E23" s="120"/>
      <c r="F23" s="120"/>
    </row>
    <row r="24" spans="1:6" x14ac:dyDescent="0.25">
      <c r="A24" s="95" t="s">
        <v>98</v>
      </c>
      <c r="B24" s="119">
        <v>2926.19655845636</v>
      </c>
      <c r="C24" s="120">
        <v>2955.1469536989898</v>
      </c>
      <c r="D24" s="119">
        <v>5620.6246383214502</v>
      </c>
      <c r="E24" s="120">
        <v>4481.5105004412299</v>
      </c>
      <c r="F24" s="120">
        <v>3424.6740107863202</v>
      </c>
    </row>
    <row r="25" spans="1:6" x14ac:dyDescent="0.25">
      <c r="A25" s="95"/>
      <c r="B25" s="119"/>
      <c r="C25" s="120"/>
      <c r="D25" s="119"/>
      <c r="E25" s="120"/>
      <c r="F25" s="120"/>
    </row>
    <row r="26" spans="1:6" x14ac:dyDescent="0.25">
      <c r="A26" s="98" t="s">
        <v>99</v>
      </c>
      <c r="B26" s="127">
        <v>-849.14950256975908</v>
      </c>
      <c r="C26" s="128">
        <v>-891.134822463197</v>
      </c>
      <c r="D26" s="127">
        <v>-1162.0332203780301</v>
      </c>
      <c r="E26" s="128">
        <v>-1345.8749266232899</v>
      </c>
      <c r="F26" s="128">
        <v>-1092.15936386568</v>
      </c>
    </row>
    <row r="27" spans="1:6" x14ac:dyDescent="0.25">
      <c r="A27" s="95"/>
      <c r="B27" s="119"/>
      <c r="C27" s="120"/>
      <c r="D27" s="119"/>
      <c r="E27" s="120"/>
      <c r="F27" s="120"/>
    </row>
    <row r="28" spans="1:6" x14ac:dyDescent="0.25">
      <c r="A28" s="98" t="s">
        <v>11</v>
      </c>
      <c r="B28" s="127">
        <v>2077.0470558866</v>
      </c>
      <c r="C28" s="128">
        <v>2064.0121312357901</v>
      </c>
      <c r="D28" s="127">
        <v>4458.5914179434203</v>
      </c>
      <c r="E28" s="128">
        <v>3135.63557381793</v>
      </c>
      <c r="F28" s="128">
        <v>2332.5146469206497</v>
      </c>
    </row>
    <row r="29" spans="1:6" x14ac:dyDescent="0.25">
      <c r="A29" s="124"/>
      <c r="B29" s="125"/>
      <c r="C29" s="126"/>
      <c r="D29" s="125"/>
      <c r="E29" s="126"/>
      <c r="F29" s="126"/>
    </row>
    <row r="30" spans="1:6" x14ac:dyDescent="0.25">
      <c r="A30" s="95" t="s">
        <v>100</v>
      </c>
      <c r="B30" s="119">
        <v>128.81538083999999</v>
      </c>
      <c r="C30" s="120">
        <v>145.98879462799999</v>
      </c>
      <c r="D30" s="119">
        <v>214.768191995</v>
      </c>
      <c r="E30" s="120">
        <v>270.10465577900004</v>
      </c>
      <c r="F30" s="120">
        <v>312.798215427</v>
      </c>
    </row>
    <row r="31" spans="1:6" x14ac:dyDescent="0.25">
      <c r="A31" s="95" t="s">
        <v>101</v>
      </c>
      <c r="B31" s="119">
        <v>1948.2316750466</v>
      </c>
      <c r="C31" s="120">
        <v>1918.0233366078</v>
      </c>
      <c r="D31" s="119">
        <v>4243.8232259484203</v>
      </c>
      <c r="E31" s="120">
        <v>2865.5309180389399</v>
      </c>
      <c r="F31" s="120">
        <v>2019.7164314936399</v>
      </c>
    </row>
    <row r="32" spans="1:6" x14ac:dyDescent="0.25">
      <c r="A32" s="129"/>
      <c r="B32" s="130"/>
      <c r="C32" s="131"/>
      <c r="D32" s="130"/>
      <c r="E32" s="131"/>
      <c r="F32" s="131"/>
    </row>
    <row r="33" spans="1:6" x14ac:dyDescent="0.25">
      <c r="A33" s="98" t="s">
        <v>209</v>
      </c>
      <c r="B33" s="132">
        <v>0.95382663912053722</v>
      </c>
      <c r="C33" s="133">
        <v>0.93976105405223842</v>
      </c>
      <c r="D33" s="132">
        <v>2.0782016141185875</v>
      </c>
      <c r="E33" s="133">
        <v>1.4043939837476067</v>
      </c>
      <c r="F33" s="133">
        <v>0.9895716772268045</v>
      </c>
    </row>
    <row r="34" spans="1:6" x14ac:dyDescent="0.25">
      <c r="A34" s="124"/>
      <c r="B34" s="125"/>
      <c r="C34" s="126"/>
      <c r="D34" s="125"/>
      <c r="E34" s="126"/>
      <c r="F34" s="126"/>
    </row>
    <row r="35" spans="1:6" x14ac:dyDescent="0.25">
      <c r="A35" s="98" t="s">
        <v>102</v>
      </c>
      <c r="B35" s="127">
        <v>2042.5427380000001</v>
      </c>
      <c r="C35" s="128">
        <v>2040.9691680000001</v>
      </c>
      <c r="D35" s="127">
        <v>2042.0652150000001</v>
      </c>
      <c r="E35" s="128">
        <v>2040.403869</v>
      </c>
      <c r="F35" s="128">
        <v>2041.0006450000001</v>
      </c>
    </row>
    <row r="36" spans="1:6" x14ac:dyDescent="0.25">
      <c r="E36" s="14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A45" sqref="A45"/>
    </sheetView>
  </sheetViews>
  <sheetFormatPr defaultColWidth="9" defaultRowHeight="13.8" x14ac:dyDescent="0.25"/>
  <cols>
    <col min="1" max="1" width="38.09765625" style="17" bestFit="1" customWidth="1"/>
    <col min="2" max="2" width="9" style="17"/>
    <col min="3" max="3" width="10.09765625" style="17" customWidth="1"/>
    <col min="4" max="16384" width="9" style="17"/>
  </cols>
  <sheetData>
    <row r="1" spans="1:4" x14ac:dyDescent="0.25">
      <c r="A1" s="109"/>
      <c r="B1" s="110"/>
      <c r="C1" s="110"/>
      <c r="D1" s="111"/>
    </row>
    <row r="2" spans="1:4" x14ac:dyDescent="0.25">
      <c r="A2" s="144" t="s">
        <v>103</v>
      </c>
      <c r="B2" s="144"/>
      <c r="C2" s="145"/>
      <c r="D2" s="144"/>
    </row>
    <row r="3" spans="1:4" x14ac:dyDescent="0.25">
      <c r="A3" s="146"/>
      <c r="B3" s="147"/>
      <c r="C3" s="148"/>
      <c r="D3" s="146"/>
    </row>
    <row r="4" spans="1:4" x14ac:dyDescent="0.25">
      <c r="A4" s="149"/>
      <c r="B4" s="170" t="s">
        <v>197</v>
      </c>
      <c r="C4" s="170"/>
      <c r="D4" s="150" t="s">
        <v>104</v>
      </c>
    </row>
    <row r="5" spans="1:4" x14ac:dyDescent="0.25">
      <c r="A5" s="151" t="s">
        <v>105</v>
      </c>
      <c r="B5" s="152">
        <v>2016</v>
      </c>
      <c r="C5" s="153">
        <v>2015</v>
      </c>
      <c r="D5" s="153">
        <v>2015</v>
      </c>
    </row>
    <row r="6" spans="1:4" x14ac:dyDescent="0.25">
      <c r="A6" s="154"/>
      <c r="B6" s="154"/>
      <c r="C6" s="154"/>
      <c r="D6" s="154"/>
    </row>
    <row r="7" spans="1:4" x14ac:dyDescent="0.25">
      <c r="A7" s="155" t="s">
        <v>106</v>
      </c>
      <c r="B7" s="155"/>
      <c r="C7" s="156"/>
      <c r="D7" s="155"/>
    </row>
    <row r="8" spans="1:4" x14ac:dyDescent="0.25">
      <c r="A8" s="154" t="s">
        <v>107</v>
      </c>
      <c r="B8" s="157">
        <v>9219.5620499652196</v>
      </c>
      <c r="C8" s="158">
        <v>8142.2917951614399</v>
      </c>
      <c r="D8" s="158">
        <v>6916.9907453612495</v>
      </c>
    </row>
    <row r="9" spans="1:4" x14ac:dyDescent="0.25">
      <c r="A9" s="154" t="s">
        <v>108</v>
      </c>
      <c r="B9" s="157">
        <v>2628.90613030244</v>
      </c>
      <c r="C9" s="158">
        <v>1239.5012634335401</v>
      </c>
      <c r="D9" s="158">
        <v>5752.1444547455003</v>
      </c>
    </row>
    <row r="10" spans="1:4" x14ac:dyDescent="0.25">
      <c r="A10" s="154" t="s">
        <v>109</v>
      </c>
      <c r="B10" s="157">
        <v>12084.730378681301</v>
      </c>
      <c r="C10" s="158">
        <v>14847.341910306901</v>
      </c>
      <c r="D10" s="158">
        <v>10796.963545865799</v>
      </c>
    </row>
    <row r="11" spans="1:4" x14ac:dyDescent="0.25">
      <c r="A11" s="154" t="s">
        <v>110</v>
      </c>
      <c r="B11" s="157">
        <v>11819.8416637062</v>
      </c>
      <c r="C11" s="158">
        <v>12721.536185597399</v>
      </c>
      <c r="D11" s="158">
        <v>12191.717952009802</v>
      </c>
    </row>
    <row r="12" spans="1:4" x14ac:dyDescent="0.25">
      <c r="A12" s="154" t="s">
        <v>111</v>
      </c>
      <c r="B12" s="157">
        <v>158.17016279371998</v>
      </c>
      <c r="C12" s="158">
        <v>301.08194634069997</v>
      </c>
      <c r="D12" s="158">
        <v>502.27193670420002</v>
      </c>
    </row>
    <row r="13" spans="1:4" x14ac:dyDescent="0.25">
      <c r="A13" s="159" t="s">
        <v>112</v>
      </c>
      <c r="B13" s="160">
        <v>35911.210351576097</v>
      </c>
      <c r="C13" s="161">
        <v>37251.753261862897</v>
      </c>
      <c r="D13" s="161">
        <v>36160.088922310802</v>
      </c>
    </row>
    <row r="14" spans="1:4" x14ac:dyDescent="0.25">
      <c r="A14" s="162"/>
      <c r="B14" s="163"/>
      <c r="C14" s="164"/>
      <c r="D14" s="164"/>
    </row>
    <row r="15" spans="1:4" x14ac:dyDescent="0.25">
      <c r="A15" s="154" t="s">
        <v>113</v>
      </c>
      <c r="B15" s="157">
        <v>55377.856673020695</v>
      </c>
      <c r="C15" s="158">
        <v>51945.316581171297</v>
      </c>
      <c r="D15" s="158">
        <v>51173.856718650699</v>
      </c>
    </row>
    <row r="16" spans="1:4" x14ac:dyDescent="0.25">
      <c r="A16" s="154" t="s">
        <v>114</v>
      </c>
      <c r="B16" s="157">
        <v>5621.9780429068005</v>
      </c>
      <c r="C16" s="158">
        <v>5546.6729335192704</v>
      </c>
      <c r="D16" s="158">
        <v>5121.2747396483492</v>
      </c>
    </row>
    <row r="17" spans="1:4" x14ac:dyDescent="0.25">
      <c r="A17" s="154" t="s">
        <v>115</v>
      </c>
      <c r="B17" s="157">
        <v>19841.2770468444</v>
      </c>
      <c r="C17" s="158">
        <v>18413.252386587999</v>
      </c>
      <c r="D17" s="158">
        <v>20150.0941942641</v>
      </c>
    </row>
    <row r="18" spans="1:4" x14ac:dyDescent="0.25">
      <c r="A18" s="154" t="s">
        <v>116</v>
      </c>
      <c r="B18" s="157">
        <v>3198.22432567746</v>
      </c>
      <c r="C18" s="158">
        <v>4313.35215713871</v>
      </c>
      <c r="D18" s="158">
        <v>3381.9475874889699</v>
      </c>
    </row>
    <row r="19" spans="1:4" x14ac:dyDescent="0.25">
      <c r="A19" s="154" t="s">
        <v>117</v>
      </c>
      <c r="B19" s="157">
        <v>6798.1968184516891</v>
      </c>
      <c r="C19" s="158">
        <v>5856.0773485603704</v>
      </c>
      <c r="D19" s="158">
        <v>6556.9536786247199</v>
      </c>
    </row>
    <row r="20" spans="1:4" x14ac:dyDescent="0.25">
      <c r="A20" s="159" t="s">
        <v>118</v>
      </c>
      <c r="B20" s="160">
        <v>90837.533274411398</v>
      </c>
      <c r="C20" s="161">
        <v>86074.671488278807</v>
      </c>
      <c r="D20" s="161">
        <v>86384.12706971119</v>
      </c>
    </row>
    <row r="21" spans="1:4" x14ac:dyDescent="0.25">
      <c r="A21" s="162"/>
      <c r="B21" s="162"/>
      <c r="C21" s="162"/>
      <c r="D21" s="162"/>
    </row>
    <row r="22" spans="1:4" x14ac:dyDescent="0.25">
      <c r="A22" s="151" t="s">
        <v>119</v>
      </c>
      <c r="B22" s="165">
        <v>126748.74362598699</v>
      </c>
      <c r="C22" s="166">
        <v>123326.42475014199</v>
      </c>
      <c r="D22" s="166">
        <v>122544.21599202199</v>
      </c>
    </row>
    <row r="23" spans="1:4" x14ac:dyDescent="0.25">
      <c r="A23" s="162"/>
      <c r="B23" s="162"/>
      <c r="C23" s="162"/>
      <c r="D23" s="162"/>
    </row>
    <row r="24" spans="1:4" x14ac:dyDescent="0.25">
      <c r="A24" s="155" t="s">
        <v>120</v>
      </c>
      <c r="B24" s="155"/>
      <c r="C24" s="156"/>
      <c r="D24" s="156"/>
    </row>
    <row r="25" spans="1:4" x14ac:dyDescent="0.25">
      <c r="A25" s="154" t="s">
        <v>121</v>
      </c>
      <c r="B25" s="157">
        <v>3593.4639968348902</v>
      </c>
      <c r="C25" s="158">
        <v>3683.39696307757</v>
      </c>
      <c r="D25" s="158">
        <v>3561.9371567470903</v>
      </c>
    </row>
    <row r="26" spans="1:4" x14ac:dyDescent="0.25">
      <c r="A26" s="154" t="s">
        <v>122</v>
      </c>
      <c r="B26" s="157">
        <v>9719.0002855133989</v>
      </c>
      <c r="C26" s="158">
        <v>10191.7266506871</v>
      </c>
      <c r="D26" s="158">
        <v>9375.4981215101398</v>
      </c>
    </row>
    <row r="27" spans="1:4" x14ac:dyDescent="0.25">
      <c r="A27" s="154" t="s">
        <v>123</v>
      </c>
      <c r="B27" s="157">
        <v>3822.4020009341048</v>
      </c>
      <c r="C27" s="158">
        <v>4081.4179712073642</v>
      </c>
      <c r="D27" s="158">
        <v>4461.5391051519055</v>
      </c>
    </row>
    <row r="28" spans="1:4" x14ac:dyDescent="0.25">
      <c r="A28" s="159" t="s">
        <v>124</v>
      </c>
      <c r="B28" s="160">
        <v>17134.866283282397</v>
      </c>
      <c r="C28" s="161">
        <v>17956.541584972001</v>
      </c>
      <c r="D28" s="161">
        <v>17398.974383409102</v>
      </c>
    </row>
    <row r="29" spans="1:4" x14ac:dyDescent="0.25">
      <c r="A29" s="154"/>
      <c r="B29" s="154"/>
      <c r="C29" s="154"/>
      <c r="D29" s="154"/>
    </row>
    <row r="30" spans="1:4" x14ac:dyDescent="0.25">
      <c r="A30" s="154" t="s">
        <v>125</v>
      </c>
      <c r="B30" s="157">
        <v>3474.0913577801998</v>
      </c>
      <c r="C30" s="158">
        <v>5012.8605745802797</v>
      </c>
      <c r="D30" s="158">
        <v>3969.2202277071201</v>
      </c>
    </row>
    <row r="31" spans="1:4" x14ac:dyDescent="0.25">
      <c r="A31" s="154" t="s">
        <v>126</v>
      </c>
      <c r="B31" s="157">
        <v>3629.92173711954</v>
      </c>
      <c r="C31" s="158">
        <v>2875.81339296634</v>
      </c>
      <c r="D31" s="158">
        <v>3264.2655008077099</v>
      </c>
    </row>
    <row r="32" spans="1:4" x14ac:dyDescent="0.25">
      <c r="A32" s="154" t="s">
        <v>127</v>
      </c>
      <c r="B32" s="157">
        <v>13837.4988758213</v>
      </c>
      <c r="C32" s="158">
        <v>11705.9026423329</v>
      </c>
      <c r="D32" s="158">
        <v>12782.1502085958</v>
      </c>
    </row>
    <row r="33" spans="1:4" x14ac:dyDescent="0.25">
      <c r="A33" s="154" t="s">
        <v>128</v>
      </c>
      <c r="B33" s="157">
        <v>2476.6385361835596</v>
      </c>
      <c r="C33" s="158">
        <v>2459.0863646532898</v>
      </c>
      <c r="D33" s="158">
        <v>1999.4906629427101</v>
      </c>
    </row>
    <row r="34" spans="1:4" x14ac:dyDescent="0.25">
      <c r="A34" s="167" t="s">
        <v>129</v>
      </c>
      <c r="B34" s="157">
        <v>3153.5375869784402</v>
      </c>
      <c r="C34" s="158">
        <v>2919.2889661433001</v>
      </c>
      <c r="D34" s="158">
        <v>3801.2884838466498</v>
      </c>
    </row>
    <row r="35" spans="1:4" ht="13.5" customHeight="1" x14ac:dyDescent="0.25">
      <c r="A35" s="159" t="s">
        <v>130</v>
      </c>
      <c r="B35" s="160">
        <v>26571.688395123798</v>
      </c>
      <c r="C35" s="161">
        <v>24972.952089995</v>
      </c>
      <c r="D35" s="161">
        <v>25816.415397659999</v>
      </c>
    </row>
    <row r="36" spans="1:4" x14ac:dyDescent="0.25">
      <c r="A36" s="162"/>
      <c r="B36" s="162"/>
      <c r="C36" s="162"/>
      <c r="D36" s="162"/>
    </row>
    <row r="37" spans="1:4" x14ac:dyDescent="0.25">
      <c r="A37" s="151" t="s">
        <v>131</v>
      </c>
      <c r="B37" s="165">
        <v>43706.554678406203</v>
      </c>
      <c r="C37" s="166">
        <v>42929.493674967001</v>
      </c>
      <c r="D37" s="166">
        <v>43215.389781069098</v>
      </c>
    </row>
    <row r="38" spans="1:4" x14ac:dyDescent="0.25">
      <c r="A38" s="168"/>
      <c r="B38" s="163"/>
      <c r="C38" s="164"/>
      <c r="D38" s="164"/>
    </row>
    <row r="39" spans="1:4" x14ac:dyDescent="0.25">
      <c r="A39" s="169" t="s">
        <v>132</v>
      </c>
      <c r="B39" s="157">
        <v>77285.003881018289</v>
      </c>
      <c r="C39" s="158">
        <v>74736.551888129296</v>
      </c>
      <c r="D39" s="158">
        <v>74169.319208994406</v>
      </c>
    </row>
    <row r="40" spans="1:4" x14ac:dyDescent="0.25">
      <c r="A40" s="167" t="s">
        <v>133</v>
      </c>
      <c r="B40" s="157">
        <v>5757.1137930765299</v>
      </c>
      <c r="C40" s="158">
        <v>5660.4153511108398</v>
      </c>
      <c r="D40" s="158">
        <v>5159.4719089862101</v>
      </c>
    </row>
    <row r="41" spans="1:4" x14ac:dyDescent="0.25">
      <c r="A41" s="159" t="s">
        <v>134</v>
      </c>
      <c r="B41" s="160">
        <v>83042.117674094799</v>
      </c>
      <c r="C41" s="161">
        <v>80396.967239240199</v>
      </c>
      <c r="D41" s="161">
        <v>79328.791117980698</v>
      </c>
    </row>
    <row r="42" spans="1:4" x14ac:dyDescent="0.25">
      <c r="A42" s="162"/>
      <c r="B42" s="163"/>
      <c r="C42" s="164"/>
      <c r="D42" s="164"/>
    </row>
    <row r="43" spans="1:4" x14ac:dyDescent="0.25">
      <c r="A43" s="151" t="s">
        <v>135</v>
      </c>
      <c r="B43" s="165">
        <v>126748.672352501</v>
      </c>
      <c r="C43" s="166">
        <v>123326.460914207</v>
      </c>
      <c r="D43" s="166">
        <v>122544.18089905</v>
      </c>
    </row>
    <row r="44" spans="1:4" x14ac:dyDescent="0.25">
      <c r="A44" s="162"/>
      <c r="B44" s="163"/>
      <c r="C44" s="164"/>
      <c r="D44" s="164"/>
    </row>
    <row r="45" spans="1:4" x14ac:dyDescent="0.25">
      <c r="A45" s="151" t="s">
        <v>136</v>
      </c>
      <c r="B45" s="165">
        <v>2042.8941159999999</v>
      </c>
      <c r="C45" s="166">
        <v>2041.5876920000001</v>
      </c>
      <c r="D45" s="166">
        <v>2041.5876920000001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36" sqref="A36"/>
    </sheetView>
  </sheetViews>
  <sheetFormatPr defaultColWidth="9" defaultRowHeight="13.8" x14ac:dyDescent="0.25"/>
  <cols>
    <col min="1" max="1" width="45.3984375" style="17" bestFit="1" customWidth="1"/>
    <col min="2" max="16384" width="9" style="17"/>
  </cols>
  <sheetData>
    <row r="1" spans="1:6" x14ac:dyDescent="0.25">
      <c r="A1" s="135"/>
      <c r="B1" s="135"/>
      <c r="C1" s="135"/>
      <c r="D1" s="135"/>
    </row>
    <row r="2" spans="1:6" x14ac:dyDescent="0.25">
      <c r="A2" s="134" t="s">
        <v>137</v>
      </c>
      <c r="B2" s="136"/>
      <c r="C2" s="136"/>
      <c r="D2" s="136"/>
    </row>
    <row r="3" spans="1:6" x14ac:dyDescent="0.25">
      <c r="A3" s="136"/>
      <c r="B3" s="136"/>
      <c r="C3" s="136"/>
      <c r="D3" s="137"/>
    </row>
    <row r="4" spans="1:6" x14ac:dyDescent="0.25">
      <c r="A4" s="136"/>
      <c r="B4" s="136"/>
      <c r="C4" s="136"/>
      <c r="D4" s="138"/>
    </row>
    <row r="5" spans="1:6" x14ac:dyDescent="0.25">
      <c r="A5" s="171"/>
      <c r="B5" s="172"/>
      <c r="C5" s="171"/>
      <c r="D5" s="173" t="s">
        <v>198</v>
      </c>
      <c r="E5" s="174"/>
      <c r="F5" s="173"/>
    </row>
    <row r="6" spans="1:6" x14ac:dyDescent="0.25">
      <c r="A6" s="171"/>
      <c r="B6" s="173" t="s">
        <v>199</v>
      </c>
      <c r="C6" s="175"/>
      <c r="D6" s="175" t="s">
        <v>200</v>
      </c>
      <c r="E6" s="175"/>
      <c r="F6" s="176" t="s">
        <v>88</v>
      </c>
    </row>
    <row r="7" spans="1:6" x14ac:dyDescent="0.25">
      <c r="A7" s="177" t="s">
        <v>138</v>
      </c>
      <c r="B7" s="152">
        <v>2016</v>
      </c>
      <c r="C7" s="153">
        <v>2015</v>
      </c>
      <c r="D7" s="152">
        <v>2016</v>
      </c>
      <c r="E7" s="153">
        <v>2015</v>
      </c>
      <c r="F7" s="178">
        <v>2015</v>
      </c>
    </row>
    <row r="8" spans="1:6" x14ac:dyDescent="0.25">
      <c r="A8" s="179"/>
      <c r="B8" s="179"/>
      <c r="C8" s="179"/>
      <c r="D8" s="179"/>
      <c r="E8" s="179"/>
      <c r="F8" s="179"/>
    </row>
    <row r="9" spans="1:6" x14ac:dyDescent="0.25">
      <c r="A9" s="180" t="s">
        <v>139</v>
      </c>
      <c r="B9" s="180"/>
      <c r="C9" s="180"/>
      <c r="D9" s="180"/>
      <c r="E9" s="180"/>
      <c r="F9" s="181"/>
    </row>
    <row r="10" spans="1:6" x14ac:dyDescent="0.25">
      <c r="A10" s="179" t="s">
        <v>140</v>
      </c>
      <c r="B10" s="182">
        <v>2077</v>
      </c>
      <c r="C10" s="183">
        <v>2064</v>
      </c>
      <c r="D10" s="182">
        <v>4459</v>
      </c>
      <c r="E10" s="183">
        <v>3136</v>
      </c>
      <c r="F10" s="183">
        <v>2333</v>
      </c>
    </row>
    <row r="11" spans="1:6" x14ac:dyDescent="0.25">
      <c r="A11" s="179" t="s">
        <v>95</v>
      </c>
      <c r="B11" s="182">
        <v>1244</v>
      </c>
      <c r="C11" s="183">
        <v>1213</v>
      </c>
      <c r="D11" s="182">
        <v>2459</v>
      </c>
      <c r="E11" s="183">
        <v>2442</v>
      </c>
      <c r="F11" s="183">
        <v>5023</v>
      </c>
    </row>
    <row r="12" spans="1:6" x14ac:dyDescent="0.25">
      <c r="A12" s="179" t="s">
        <v>141</v>
      </c>
      <c r="B12" s="182">
        <f>-323+159-274-904-31-32+1089+85+541+124-52</f>
        <v>382</v>
      </c>
      <c r="C12" s="183">
        <f>-276+473+616+8-346-72-7+632+798-653-127+126</f>
        <v>1172</v>
      </c>
      <c r="D12" s="182">
        <f>-493+472-242-1935-11-54-1513+463+270+167-581</f>
        <v>-3457</v>
      </c>
      <c r="E12" s="183">
        <f>-542+871+167+15+1241+8-7-1484-422+349+12-242</f>
        <v>-34</v>
      </c>
      <c r="F12" s="183">
        <v>7017</v>
      </c>
    </row>
    <row r="13" spans="1:6" x14ac:dyDescent="0.25">
      <c r="A13" s="184" t="s">
        <v>201</v>
      </c>
      <c r="B13" s="185">
        <f>SUM(B10:B12)</f>
        <v>3703</v>
      </c>
      <c r="C13" s="186">
        <f>SUM(C10:C12)</f>
        <v>4449</v>
      </c>
      <c r="D13" s="185">
        <f>SUM(D10:D12)</f>
        <v>3461</v>
      </c>
      <c r="E13" s="186">
        <f>SUM(E10:E12)</f>
        <v>5544</v>
      </c>
      <c r="F13" s="186">
        <f>SUM(F10:F12)</f>
        <v>14373</v>
      </c>
    </row>
    <row r="14" spans="1:6" x14ac:dyDescent="0.25">
      <c r="A14" s="179"/>
      <c r="B14" s="182"/>
      <c r="C14" s="183"/>
      <c r="D14" s="182"/>
      <c r="E14" s="183"/>
      <c r="F14" s="183"/>
    </row>
    <row r="15" spans="1:6" x14ac:dyDescent="0.25">
      <c r="A15" s="180" t="s">
        <v>142</v>
      </c>
      <c r="B15" s="182"/>
      <c r="C15" s="183"/>
      <c r="D15" s="182"/>
      <c r="E15" s="183"/>
      <c r="F15" s="183"/>
    </row>
    <row r="16" spans="1:6" x14ac:dyDescent="0.25">
      <c r="A16" s="179" t="s">
        <v>143</v>
      </c>
      <c r="B16" s="182">
        <v>-1345</v>
      </c>
      <c r="C16" s="183">
        <v>-1122</v>
      </c>
      <c r="D16" s="182">
        <v>-2740</v>
      </c>
      <c r="E16" s="183">
        <v>-1969</v>
      </c>
      <c r="F16" s="183">
        <v>-5254</v>
      </c>
    </row>
    <row r="17" spans="1:6" x14ac:dyDescent="0.25">
      <c r="A17" s="179" t="s">
        <v>144</v>
      </c>
      <c r="B17" s="182">
        <v>-37</v>
      </c>
      <c r="C17" s="183">
        <v>-118</v>
      </c>
      <c r="D17" s="182">
        <v>-69</v>
      </c>
      <c r="E17" s="183">
        <v>-137</v>
      </c>
      <c r="F17" s="183">
        <v>-212</v>
      </c>
    </row>
    <row r="18" spans="1:6" x14ac:dyDescent="0.25">
      <c r="A18" s="179" t="s">
        <v>145</v>
      </c>
      <c r="B18" s="182">
        <v>-1300</v>
      </c>
      <c r="C18" s="183">
        <v>0</v>
      </c>
      <c r="D18" s="182">
        <v>-1300</v>
      </c>
      <c r="E18" s="183">
        <v>-500</v>
      </c>
      <c r="F18" s="183">
        <v>-5050</v>
      </c>
    </row>
    <row r="19" spans="1:6" x14ac:dyDescent="0.25">
      <c r="A19" s="179" t="s">
        <v>146</v>
      </c>
      <c r="B19" s="182">
        <f>9+134+382</f>
        <v>525</v>
      </c>
      <c r="C19" s="183">
        <f>4+1</f>
        <v>5</v>
      </c>
      <c r="D19" s="182">
        <f>29+180+477</f>
        <v>686</v>
      </c>
      <c r="E19" s="183">
        <f>17+3</f>
        <v>20</v>
      </c>
      <c r="F19" s="183">
        <v>125</v>
      </c>
    </row>
    <row r="20" spans="1:6" x14ac:dyDescent="0.25">
      <c r="A20" s="179" t="s">
        <v>147</v>
      </c>
      <c r="B20" s="182">
        <v>4000</v>
      </c>
      <c r="C20" s="183">
        <v>1000</v>
      </c>
      <c r="D20" s="182">
        <v>4550</v>
      </c>
      <c r="E20" s="183">
        <v>1000</v>
      </c>
      <c r="F20" s="183">
        <v>1000</v>
      </c>
    </row>
    <row r="21" spans="1:6" x14ac:dyDescent="0.25">
      <c r="A21" s="184" t="s">
        <v>202</v>
      </c>
      <c r="B21" s="185">
        <f>SUM(B16:B20)</f>
        <v>1843</v>
      </c>
      <c r="C21" s="186">
        <f>SUM(C16:C20)</f>
        <v>-235</v>
      </c>
      <c r="D21" s="185">
        <f>SUM(D16:D20)</f>
        <v>1127</v>
      </c>
      <c r="E21" s="186">
        <f>SUM(E16:E20)</f>
        <v>-1586</v>
      </c>
      <c r="F21" s="186">
        <f>SUM(F16:F20)</f>
        <v>-9391</v>
      </c>
    </row>
    <row r="22" spans="1:6" x14ac:dyDescent="0.25">
      <c r="A22" s="179"/>
      <c r="B22" s="182"/>
      <c r="C22" s="183"/>
      <c r="D22" s="182"/>
      <c r="E22" s="183"/>
      <c r="F22" s="183"/>
    </row>
    <row r="23" spans="1:6" x14ac:dyDescent="0.25">
      <c r="A23" s="180" t="s">
        <v>148</v>
      </c>
      <c r="B23" s="182"/>
      <c r="C23" s="183"/>
      <c r="D23" s="182"/>
      <c r="E23" s="183"/>
      <c r="F23" s="183"/>
    </row>
    <row r="24" spans="1:6" x14ac:dyDescent="0.25">
      <c r="A24" s="179" t="s">
        <v>149</v>
      </c>
      <c r="B24" s="182">
        <v>911</v>
      </c>
      <c r="C24" s="183">
        <v>1391</v>
      </c>
      <c r="D24" s="182">
        <v>1904</v>
      </c>
      <c r="E24" s="183">
        <v>1771</v>
      </c>
      <c r="F24" s="183">
        <v>2340</v>
      </c>
    </row>
    <row r="25" spans="1:6" x14ac:dyDescent="0.25">
      <c r="A25" s="179" t="s">
        <v>150</v>
      </c>
      <c r="B25" s="182">
        <v>-1405</v>
      </c>
      <c r="C25" s="183">
        <v>-2655</v>
      </c>
      <c r="D25" s="182">
        <v>-2820</v>
      </c>
      <c r="E25" s="183">
        <v>-4501</v>
      </c>
      <c r="F25" s="183">
        <v>-7042</v>
      </c>
    </row>
    <row r="26" spans="1:6" x14ac:dyDescent="0.25">
      <c r="A26" s="179" t="s">
        <v>151</v>
      </c>
      <c r="B26" s="182">
        <v>131</v>
      </c>
      <c r="C26" s="183">
        <v>81</v>
      </c>
      <c r="D26" s="182">
        <v>574</v>
      </c>
      <c r="E26" s="183">
        <v>-151</v>
      </c>
      <c r="F26" s="183">
        <v>-344</v>
      </c>
    </row>
    <row r="27" spans="1:6" x14ac:dyDescent="0.25">
      <c r="A27" s="179" t="s">
        <v>152</v>
      </c>
      <c r="B27" s="182">
        <v>9</v>
      </c>
      <c r="C27" s="187">
        <v>10</v>
      </c>
      <c r="D27" s="182">
        <v>19</v>
      </c>
      <c r="E27" s="187">
        <v>15</v>
      </c>
      <c r="F27" s="183">
        <v>35</v>
      </c>
    </row>
    <row r="28" spans="1:6" x14ac:dyDescent="0.25">
      <c r="A28" s="179" t="s">
        <v>153</v>
      </c>
      <c r="B28" s="188">
        <v>-2159</v>
      </c>
      <c r="C28" s="189">
        <v>-2143</v>
      </c>
      <c r="D28" s="188">
        <v>-2159</v>
      </c>
      <c r="E28" s="189">
        <v>-2143</v>
      </c>
      <c r="F28" s="189">
        <v>-2370</v>
      </c>
    </row>
    <row r="29" spans="1:6" x14ac:dyDescent="0.25">
      <c r="A29" s="184" t="s">
        <v>203</v>
      </c>
      <c r="B29" s="190">
        <f>SUM(B24:B28)</f>
        <v>-2513</v>
      </c>
      <c r="C29" s="191">
        <f>SUM(C24:C28)</f>
        <v>-3316</v>
      </c>
      <c r="D29" s="190">
        <f>SUM(D24:D28)</f>
        <v>-2482</v>
      </c>
      <c r="E29" s="191">
        <f>SUM(E24:E28)</f>
        <v>-5009</v>
      </c>
      <c r="F29" s="191">
        <f>SUM(F24:F28)</f>
        <v>-7381</v>
      </c>
    </row>
    <row r="30" spans="1:6" x14ac:dyDescent="0.25">
      <c r="A30" s="179"/>
      <c r="B30" s="182"/>
      <c r="C30" s="183"/>
      <c r="D30" s="182"/>
      <c r="E30" s="183"/>
      <c r="F30" s="183"/>
    </row>
    <row r="31" spans="1:6" x14ac:dyDescent="0.25">
      <c r="A31" s="192" t="s">
        <v>154</v>
      </c>
      <c r="B31" s="193">
        <v>241</v>
      </c>
      <c r="C31" s="194">
        <v>72</v>
      </c>
      <c r="D31" s="193">
        <v>197</v>
      </c>
      <c r="E31" s="194">
        <v>-55</v>
      </c>
      <c r="F31" s="194">
        <v>68</v>
      </c>
    </row>
    <row r="32" spans="1:6" x14ac:dyDescent="0.25">
      <c r="A32" s="179"/>
      <c r="B32" s="182"/>
      <c r="C32" s="183"/>
      <c r="D32" s="182"/>
      <c r="E32" s="183"/>
      <c r="F32" s="183"/>
    </row>
    <row r="33" spans="1:6" x14ac:dyDescent="0.25">
      <c r="A33" s="195" t="s">
        <v>204</v>
      </c>
      <c r="B33" s="193">
        <f>+B13+B21+B29+B31</f>
        <v>3274</v>
      </c>
      <c r="C33" s="194">
        <f>+C13+C21+C29+C31</f>
        <v>970</v>
      </c>
      <c r="D33" s="193">
        <f>+D13+D21+D29+D31</f>
        <v>2303</v>
      </c>
      <c r="E33" s="194">
        <f>+E13+E21+E29+E31</f>
        <v>-1106</v>
      </c>
      <c r="F33" s="194">
        <f>+F13+F21+F29+F31</f>
        <v>-2331</v>
      </c>
    </row>
    <row r="34" spans="1:6" x14ac:dyDescent="0.25">
      <c r="A34" s="196"/>
      <c r="B34" s="197"/>
      <c r="C34" s="196"/>
      <c r="D34" s="197"/>
      <c r="E34" s="196"/>
      <c r="F34" s="196"/>
    </row>
    <row r="35" spans="1:6" x14ac:dyDescent="0.25">
      <c r="A35" s="192" t="s">
        <v>155</v>
      </c>
      <c r="B35" s="193">
        <v>5946</v>
      </c>
      <c r="C35" s="194">
        <v>7172</v>
      </c>
      <c r="D35" s="193">
        <v>6917</v>
      </c>
      <c r="E35" s="194">
        <v>9248</v>
      </c>
      <c r="F35" s="194">
        <v>9248</v>
      </c>
    </row>
    <row r="36" spans="1:6" x14ac:dyDescent="0.25">
      <c r="A36" s="184" t="s">
        <v>156</v>
      </c>
      <c r="B36" s="185">
        <f>+B33+B35</f>
        <v>9220</v>
      </c>
      <c r="C36" s="186">
        <f>+C33+C35</f>
        <v>8142</v>
      </c>
      <c r="D36" s="185">
        <f>+D33+D35</f>
        <v>9220</v>
      </c>
      <c r="E36" s="186">
        <f>+E33+E35</f>
        <v>8142</v>
      </c>
      <c r="F36" s="186">
        <f t="shared" ref="F36" si="0">SUM(F33:F35)</f>
        <v>6917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workbookViewId="0">
      <selection activeCell="M13" sqref="M13"/>
    </sheetView>
  </sheetViews>
  <sheetFormatPr defaultColWidth="9" defaultRowHeight="13.8" x14ac:dyDescent="0.25"/>
  <cols>
    <col min="1" max="1" width="41.3984375" style="17" bestFit="1" customWidth="1"/>
    <col min="2" max="16384" width="9" style="17"/>
  </cols>
  <sheetData>
    <row r="1" spans="1:6" x14ac:dyDescent="0.25">
      <c r="A1" s="109"/>
      <c r="B1" s="110"/>
      <c r="C1" s="111"/>
      <c r="D1" s="110"/>
    </row>
    <row r="2" spans="1:6" x14ac:dyDescent="0.25">
      <c r="A2" s="139" t="s">
        <v>157</v>
      </c>
      <c r="B2" s="110"/>
      <c r="C2" s="111"/>
      <c r="D2" s="110"/>
    </row>
    <row r="3" spans="1:6" x14ac:dyDescent="0.25">
      <c r="A3" s="198"/>
      <c r="B3" s="199" t="s">
        <v>205</v>
      </c>
      <c r="C3" s="175"/>
      <c r="D3" s="175" t="s">
        <v>206</v>
      </c>
      <c r="E3" s="175"/>
      <c r="F3" s="200" t="s">
        <v>88</v>
      </c>
    </row>
    <row r="4" spans="1:6" x14ac:dyDescent="0.25">
      <c r="A4" s="201" t="s">
        <v>138</v>
      </c>
      <c r="B4" s="152">
        <v>2016</v>
      </c>
      <c r="C4" s="153">
        <v>2015</v>
      </c>
      <c r="D4" s="152">
        <v>2016</v>
      </c>
      <c r="E4" s="153">
        <v>2015</v>
      </c>
      <c r="F4" s="153">
        <f>+C4</f>
        <v>2015</v>
      </c>
    </row>
    <row r="5" spans="1:6" x14ac:dyDescent="0.25">
      <c r="A5" s="202"/>
      <c r="B5" s="203"/>
      <c r="C5" s="204"/>
      <c r="D5" s="203"/>
      <c r="E5" s="204"/>
      <c r="F5" s="203"/>
    </row>
    <row r="6" spans="1:6" x14ac:dyDescent="0.25">
      <c r="A6" s="205" t="s">
        <v>158</v>
      </c>
      <c r="B6" s="203"/>
      <c r="C6" s="204"/>
      <c r="D6" s="203"/>
      <c r="E6" s="204"/>
      <c r="F6" s="203"/>
    </row>
    <row r="7" spans="1:6" x14ac:dyDescent="0.25">
      <c r="A7" s="202" t="s">
        <v>5</v>
      </c>
      <c r="B7" s="206">
        <v>4571.96355731326</v>
      </c>
      <c r="C7" s="207">
        <v>5127.4498489310708</v>
      </c>
      <c r="D7" s="206">
        <v>8784.0005308263098</v>
      </c>
      <c r="E7" s="207">
        <v>10588.376798085701</v>
      </c>
      <c r="F7" s="207">
        <v>21889.3340528722</v>
      </c>
    </row>
    <row r="8" spans="1:6" x14ac:dyDescent="0.25">
      <c r="A8" s="202" t="s">
        <v>6</v>
      </c>
      <c r="B8" s="206">
        <v>8005.5041749911506</v>
      </c>
      <c r="C8" s="207">
        <v>8154.2805094851901</v>
      </c>
      <c r="D8" s="206">
        <v>15699.589756589201</v>
      </c>
      <c r="E8" s="207">
        <v>17250.333009344398</v>
      </c>
      <c r="F8" s="207">
        <v>32340.2002203511</v>
      </c>
    </row>
    <row r="9" spans="1:6" x14ac:dyDescent="0.25">
      <c r="A9" s="202" t="s">
        <v>7</v>
      </c>
      <c r="B9" s="206">
        <v>11239.322170395801</v>
      </c>
      <c r="C9" s="207">
        <v>13127.1897184877</v>
      </c>
      <c r="D9" s="206">
        <v>22487.6765006518</v>
      </c>
      <c r="E9" s="207">
        <v>25308.147759739997</v>
      </c>
      <c r="F9" s="207">
        <v>46908.9928938706</v>
      </c>
    </row>
    <row r="10" spans="1:6" x14ac:dyDescent="0.25">
      <c r="A10" s="202" t="s">
        <v>8</v>
      </c>
      <c r="B10" s="206">
        <v>5984.5090253135004</v>
      </c>
      <c r="C10" s="207">
        <v>6173.0294623774798</v>
      </c>
      <c r="D10" s="206">
        <v>11721.880258286299</v>
      </c>
      <c r="E10" s="207">
        <v>12343.4224071874</v>
      </c>
      <c r="F10" s="207">
        <v>24160.195859065701</v>
      </c>
    </row>
    <row r="11" spans="1:6" x14ac:dyDescent="0.25">
      <c r="A11" s="202" t="s">
        <v>9</v>
      </c>
      <c r="B11" s="206">
        <v>1669.6803383004601</v>
      </c>
      <c r="C11" s="207">
        <v>1140.2935354620799</v>
      </c>
      <c r="D11" s="206">
        <v>3289.4216746122197</v>
      </c>
      <c r="E11" s="207">
        <v>2692.8846826145596</v>
      </c>
      <c r="F11" s="207">
        <v>5325.8314648360601</v>
      </c>
    </row>
    <row r="12" spans="1:6" x14ac:dyDescent="0.25">
      <c r="A12" s="208" t="s">
        <v>75</v>
      </c>
      <c r="B12" s="206">
        <v>-11080.228488015009</v>
      </c>
      <c r="C12" s="207">
        <v>-11286.162859977809</v>
      </c>
      <c r="D12" s="206">
        <v>-21453.539053988101</v>
      </c>
      <c r="E12" s="207">
        <v>-22457.066930448687</v>
      </c>
      <c r="F12" s="207">
        <v>-42930.691807741496</v>
      </c>
    </row>
    <row r="13" spans="1:6" x14ac:dyDescent="0.25">
      <c r="A13" s="209" t="s">
        <v>159</v>
      </c>
      <c r="B13" s="210">
        <v>20390.7507782992</v>
      </c>
      <c r="C13" s="211">
        <v>22436.0802147658</v>
      </c>
      <c r="D13" s="210">
        <v>40529.029666977804</v>
      </c>
      <c r="E13" s="211">
        <v>45726.097726523396</v>
      </c>
      <c r="F13" s="211">
        <v>87693.86268325409</v>
      </c>
    </row>
    <row r="14" spans="1:6" x14ac:dyDescent="0.25">
      <c r="A14" s="202"/>
      <c r="B14" s="206"/>
      <c r="C14" s="207"/>
      <c r="D14" s="206"/>
      <c r="E14" s="207"/>
      <c r="F14" s="207"/>
    </row>
    <row r="15" spans="1:6" x14ac:dyDescent="0.25">
      <c r="A15" s="203" t="s">
        <v>160</v>
      </c>
      <c r="B15" s="212"/>
      <c r="C15" s="213"/>
      <c r="D15" s="212"/>
      <c r="E15" s="213"/>
      <c r="F15" s="213"/>
    </row>
    <row r="16" spans="1:6" x14ac:dyDescent="0.25">
      <c r="A16" s="202" t="s">
        <v>5</v>
      </c>
      <c r="B16" s="206">
        <v>2699.4129214619197</v>
      </c>
      <c r="C16" s="207">
        <v>2977.7583931381</v>
      </c>
      <c r="D16" s="206">
        <v>5142.1499869542695</v>
      </c>
      <c r="E16" s="207">
        <v>6365.0987010569006</v>
      </c>
      <c r="F16" s="207">
        <v>13533.813814142499</v>
      </c>
    </row>
    <row r="17" spans="1:6" x14ac:dyDescent="0.25">
      <c r="A17" s="202" t="s">
        <v>6</v>
      </c>
      <c r="B17" s="206">
        <v>1312.43910792466</v>
      </c>
      <c r="C17" s="207">
        <v>1059.08710468245</v>
      </c>
      <c r="D17" s="206">
        <v>2487.9231285241999</v>
      </c>
      <c r="E17" s="207">
        <v>2848.0847065214903</v>
      </c>
      <c r="F17" s="207">
        <v>5372.7077604039796</v>
      </c>
    </row>
    <row r="18" spans="1:6" x14ac:dyDescent="0.25">
      <c r="A18" s="202" t="s">
        <v>7</v>
      </c>
      <c r="B18" s="206">
        <v>10169.071771553001</v>
      </c>
      <c r="C18" s="207">
        <v>11862.091028845301</v>
      </c>
      <c r="D18" s="206">
        <v>20301.589930903199</v>
      </c>
      <c r="E18" s="207">
        <v>23176.682077547699</v>
      </c>
      <c r="F18" s="207">
        <v>42794.865583440602</v>
      </c>
    </row>
    <row r="19" spans="1:6" x14ac:dyDescent="0.25">
      <c r="A19" s="202" t="s">
        <v>8</v>
      </c>
      <c r="B19" s="206">
        <v>5831.1822154326401</v>
      </c>
      <c r="C19" s="207">
        <v>6254.10684636522</v>
      </c>
      <c r="D19" s="206">
        <v>11626.6460134849</v>
      </c>
      <c r="E19" s="207">
        <v>12333.2453009455</v>
      </c>
      <c r="F19" s="207">
        <v>24292.553622163003</v>
      </c>
    </row>
    <row r="20" spans="1:6" x14ac:dyDescent="0.25">
      <c r="A20" s="202" t="s">
        <v>9</v>
      </c>
      <c r="B20" s="206">
        <v>364.114677284067</v>
      </c>
      <c r="C20" s="207">
        <v>263.59404363211502</v>
      </c>
      <c r="D20" s="206">
        <v>939.60421444774306</v>
      </c>
      <c r="E20" s="207">
        <v>962.049395981629</v>
      </c>
      <c r="F20" s="207">
        <v>1622.6796048968399</v>
      </c>
    </row>
    <row r="21" spans="1:6" x14ac:dyDescent="0.25">
      <c r="A21" s="201" t="s">
        <v>75</v>
      </c>
      <c r="B21" s="206">
        <v>14.5305622632</v>
      </c>
      <c r="C21" s="207">
        <v>19.442302999999999</v>
      </c>
      <c r="D21" s="206">
        <v>31.1163352632</v>
      </c>
      <c r="E21" s="207">
        <v>40.937505999999999</v>
      </c>
      <c r="F21" s="207">
        <v>77.243113500000007</v>
      </c>
    </row>
    <row r="22" spans="1:6" x14ac:dyDescent="0.25">
      <c r="A22" s="209" t="s">
        <v>159</v>
      </c>
      <c r="B22" s="210">
        <v>20390.751255919502</v>
      </c>
      <c r="C22" s="211">
        <v>22436.079719663299</v>
      </c>
      <c r="D22" s="210">
        <v>40529.029609577607</v>
      </c>
      <c r="E22" s="211">
        <v>45726.097688053305</v>
      </c>
      <c r="F22" s="211">
        <v>87693.863498546998</v>
      </c>
    </row>
    <row r="23" spans="1:6" x14ac:dyDescent="0.25">
      <c r="A23" s="214"/>
      <c r="B23" s="206"/>
      <c r="C23" s="207"/>
      <c r="D23" s="206"/>
      <c r="E23" s="207"/>
      <c r="F23" s="207"/>
    </row>
    <row r="24" spans="1:6" x14ac:dyDescent="0.25">
      <c r="A24" s="203" t="s">
        <v>161</v>
      </c>
      <c r="B24" s="212"/>
      <c r="C24" s="213"/>
      <c r="D24" s="212"/>
      <c r="E24" s="213"/>
      <c r="F24" s="213"/>
    </row>
    <row r="25" spans="1:6" x14ac:dyDescent="0.25">
      <c r="A25" s="202" t="s">
        <v>5</v>
      </c>
      <c r="B25" s="206">
        <v>1872.5506358513398</v>
      </c>
      <c r="C25" s="207">
        <v>2149.6914557929699</v>
      </c>
      <c r="D25" s="206">
        <v>3641.8505438720499</v>
      </c>
      <c r="E25" s="207">
        <v>4223.2780970287695</v>
      </c>
      <c r="F25" s="207">
        <v>8355.5202387296613</v>
      </c>
    </row>
    <row r="26" spans="1:6" x14ac:dyDescent="0.25">
      <c r="A26" s="202" t="s">
        <v>6</v>
      </c>
      <c r="B26" s="206">
        <v>6693.06506706649</v>
      </c>
      <c r="C26" s="207">
        <v>7095.1934048027397</v>
      </c>
      <c r="D26" s="206">
        <v>13211.666628064999</v>
      </c>
      <c r="E26" s="207">
        <v>14402.2483028229</v>
      </c>
      <c r="F26" s="207">
        <v>26967.492459947101</v>
      </c>
    </row>
    <row r="27" spans="1:6" x14ac:dyDescent="0.25">
      <c r="A27" s="202" t="s">
        <v>7</v>
      </c>
      <c r="B27" s="206">
        <v>1070.25039884285</v>
      </c>
      <c r="C27" s="207">
        <v>1265.0986896423699</v>
      </c>
      <c r="D27" s="206">
        <v>2186.0865697485301</v>
      </c>
      <c r="E27" s="207">
        <v>2131.4656821922799</v>
      </c>
      <c r="F27" s="207">
        <v>4114.1273104300199</v>
      </c>
    </row>
    <row r="28" spans="1:6" x14ac:dyDescent="0.25">
      <c r="A28" s="202" t="s">
        <v>8</v>
      </c>
      <c r="B28" s="206">
        <v>153.32680988086202</v>
      </c>
      <c r="C28" s="207">
        <v>-81.077383987743104</v>
      </c>
      <c r="D28" s="206">
        <v>95.23424480138091</v>
      </c>
      <c r="E28" s="207">
        <v>10.1771062418703</v>
      </c>
      <c r="F28" s="207">
        <v>-132.35776309733899</v>
      </c>
    </row>
    <row r="29" spans="1:6" x14ac:dyDescent="0.25">
      <c r="A29" s="202" t="s">
        <v>9</v>
      </c>
      <c r="B29" s="206">
        <v>1305.5656610163999</v>
      </c>
      <c r="C29" s="207">
        <v>876.69949182996811</v>
      </c>
      <c r="D29" s="206">
        <v>2349.8174601644801</v>
      </c>
      <c r="E29" s="207">
        <v>1730.8352866329299</v>
      </c>
      <c r="F29" s="207">
        <v>3703.1518599392302</v>
      </c>
    </row>
    <row r="30" spans="1:6" x14ac:dyDescent="0.25">
      <c r="A30" s="208" t="s">
        <v>75</v>
      </c>
      <c r="B30" s="215">
        <v>-11094.75905027821</v>
      </c>
      <c r="C30" s="216">
        <v>-11305.605162977809</v>
      </c>
      <c r="D30" s="215">
        <v>-21484.6553892513</v>
      </c>
      <c r="E30" s="216">
        <v>-22498.004436448686</v>
      </c>
      <c r="F30" s="216">
        <v>-43007.934921241496</v>
      </c>
    </row>
    <row r="31" spans="1:6" x14ac:dyDescent="0.25">
      <c r="A31" s="209" t="s">
        <v>159</v>
      </c>
      <c r="B31" s="210">
        <v>0</v>
      </c>
      <c r="C31" s="211">
        <v>0</v>
      </c>
      <c r="D31" s="210">
        <v>0</v>
      </c>
      <c r="E31" s="211">
        <v>0</v>
      </c>
      <c r="F31" s="211">
        <v>0</v>
      </c>
    </row>
    <row r="32" spans="1:6" x14ac:dyDescent="0.25">
      <c r="A32" s="202"/>
      <c r="B32" s="212"/>
      <c r="C32" s="213"/>
      <c r="D32" s="212"/>
      <c r="E32" s="213"/>
      <c r="F32" s="212"/>
    </row>
    <row r="33" spans="1:6" x14ac:dyDescent="0.25">
      <c r="A33" s="203" t="s">
        <v>90</v>
      </c>
      <c r="B33" s="203"/>
      <c r="C33" s="217"/>
      <c r="D33" s="203"/>
      <c r="E33" s="217"/>
      <c r="F33" s="203"/>
    </row>
    <row r="34" spans="1:6" x14ac:dyDescent="0.25">
      <c r="A34" s="218" t="s">
        <v>5</v>
      </c>
      <c r="B34" s="206">
        <v>0</v>
      </c>
      <c r="C34" s="207">
        <v>0</v>
      </c>
      <c r="D34" s="206">
        <v>0</v>
      </c>
      <c r="E34" s="207">
        <v>0</v>
      </c>
      <c r="F34" s="207">
        <v>0</v>
      </c>
    </row>
    <row r="35" spans="1:6" x14ac:dyDescent="0.25">
      <c r="A35" s="218" t="s">
        <v>6</v>
      </c>
      <c r="B35" s="206">
        <v>10.248884424370001</v>
      </c>
      <c r="C35" s="207">
        <v>282.27048741722996</v>
      </c>
      <c r="D35" s="206">
        <v>-26.359197255230001</v>
      </c>
      <c r="E35" s="207">
        <v>532.02397807125499</v>
      </c>
      <c r="F35" s="207">
        <v>389.27923984134998</v>
      </c>
    </row>
    <row r="36" spans="1:6" x14ac:dyDescent="0.25">
      <c r="A36" s="202" t="s">
        <v>7</v>
      </c>
      <c r="B36" s="206">
        <v>0</v>
      </c>
      <c r="C36" s="207">
        <v>0</v>
      </c>
      <c r="D36" s="206">
        <v>0</v>
      </c>
      <c r="E36" s="207">
        <v>0</v>
      </c>
      <c r="F36" s="207">
        <v>0</v>
      </c>
    </row>
    <row r="37" spans="1:6" x14ac:dyDescent="0.25">
      <c r="A37" s="202" t="s">
        <v>8</v>
      </c>
      <c r="B37" s="206">
        <v>0</v>
      </c>
      <c r="C37" s="207">
        <v>0</v>
      </c>
      <c r="D37" s="206">
        <v>0</v>
      </c>
      <c r="E37" s="207">
        <v>0</v>
      </c>
      <c r="F37" s="207">
        <v>0</v>
      </c>
    </row>
    <row r="38" spans="1:6" x14ac:dyDescent="0.25">
      <c r="A38" s="202" t="s">
        <v>9</v>
      </c>
      <c r="B38" s="206">
        <v>0</v>
      </c>
      <c r="C38" s="207">
        <v>0</v>
      </c>
      <c r="D38" s="206">
        <v>0</v>
      </c>
      <c r="E38" s="207">
        <v>0</v>
      </c>
      <c r="F38" s="207">
        <v>0</v>
      </c>
    </row>
    <row r="39" spans="1:6" x14ac:dyDescent="0.25">
      <c r="A39" s="208" t="s">
        <v>75</v>
      </c>
      <c r="B39" s="215">
        <v>312.73599999999999</v>
      </c>
      <c r="C39" s="216">
        <v>-5.806</v>
      </c>
      <c r="D39" s="215">
        <v>519.1</v>
      </c>
      <c r="E39" s="216">
        <v>9.8729999999999993</v>
      </c>
      <c r="F39" s="216">
        <v>122.88500000000001</v>
      </c>
    </row>
    <row r="40" spans="1:6" x14ac:dyDescent="0.25">
      <c r="A40" s="209" t="s">
        <v>159</v>
      </c>
      <c r="B40" s="210">
        <v>322.98488442437002</v>
      </c>
      <c r="C40" s="211">
        <v>276.46448741722998</v>
      </c>
      <c r="D40" s="210">
        <v>492.74080274477001</v>
      </c>
      <c r="E40" s="211">
        <v>541.89697807125503</v>
      </c>
      <c r="F40" s="211">
        <v>512.16070750245001</v>
      </c>
    </row>
    <row r="41" spans="1:6" x14ac:dyDescent="0.25">
      <c r="A41" s="214"/>
      <c r="B41" s="219"/>
      <c r="C41" s="220"/>
      <c r="D41" s="219"/>
      <c r="E41" s="220"/>
      <c r="F41" s="219"/>
    </row>
    <row r="42" spans="1:6" x14ac:dyDescent="0.25">
      <c r="A42" s="221"/>
      <c r="B42" s="222"/>
      <c r="C42" s="221"/>
      <c r="D42" s="222"/>
      <c r="E42" s="221"/>
      <c r="F42" s="222"/>
    </row>
    <row r="43" spans="1:6" x14ac:dyDescent="0.25">
      <c r="A43" s="223"/>
      <c r="B43" s="199" t="s">
        <v>205</v>
      </c>
      <c r="C43" s="175"/>
      <c r="D43" s="175" t="s">
        <v>206</v>
      </c>
      <c r="E43" s="175"/>
      <c r="F43" s="200" t="s">
        <v>88</v>
      </c>
    </row>
    <row r="44" spans="1:6" x14ac:dyDescent="0.25">
      <c r="A44" s="201" t="s">
        <v>138</v>
      </c>
      <c r="B44" s="152">
        <v>2016</v>
      </c>
      <c r="C44" s="153">
        <v>2015</v>
      </c>
      <c r="D44" s="152">
        <v>2016</v>
      </c>
      <c r="E44" s="153">
        <v>2015</v>
      </c>
      <c r="F44" s="153">
        <f>+C44</f>
        <v>2015</v>
      </c>
    </row>
    <row r="45" spans="1:6" x14ac:dyDescent="0.25">
      <c r="A45" s="224"/>
      <c r="B45" s="212"/>
      <c r="C45" s="213"/>
      <c r="D45" s="212"/>
      <c r="E45" s="213"/>
      <c r="F45" s="212"/>
    </row>
    <row r="46" spans="1:6" x14ac:dyDescent="0.25">
      <c r="A46" s="203" t="s">
        <v>95</v>
      </c>
      <c r="B46" s="203"/>
      <c r="C46" s="204"/>
      <c r="D46" s="203"/>
      <c r="E46" s="204"/>
      <c r="F46" s="203"/>
    </row>
    <row r="47" spans="1:6" x14ac:dyDescent="0.25">
      <c r="A47" s="202" t="s">
        <v>5</v>
      </c>
      <c r="B47" s="206">
        <v>485.07114636666</v>
      </c>
      <c r="C47" s="207">
        <v>469.58538128146699</v>
      </c>
      <c r="D47" s="206">
        <v>935.72667897079998</v>
      </c>
      <c r="E47" s="207">
        <v>929.94380852353197</v>
      </c>
      <c r="F47" s="207">
        <v>1982.8144077928</v>
      </c>
    </row>
    <row r="48" spans="1:6" x14ac:dyDescent="0.25">
      <c r="A48" s="202" t="s">
        <v>6</v>
      </c>
      <c r="B48" s="206">
        <v>484.03857430402701</v>
      </c>
      <c r="C48" s="207">
        <v>483.16923315517403</v>
      </c>
      <c r="D48" s="206">
        <v>958.35070311020809</v>
      </c>
      <c r="E48" s="207">
        <v>993.68495944626306</v>
      </c>
      <c r="F48" s="207">
        <v>1951.8727606490102</v>
      </c>
    </row>
    <row r="49" spans="1:6" x14ac:dyDescent="0.25">
      <c r="A49" s="202" t="s">
        <v>7</v>
      </c>
      <c r="B49" s="206">
        <v>23.500769097216597</v>
      </c>
      <c r="C49" s="207">
        <v>24.952684288514998</v>
      </c>
      <c r="D49" s="206">
        <v>47.289904329652202</v>
      </c>
      <c r="E49" s="207">
        <v>47.863036969942101</v>
      </c>
      <c r="F49" s="207">
        <v>100.773472882847</v>
      </c>
    </row>
    <row r="50" spans="1:6" x14ac:dyDescent="0.25">
      <c r="A50" s="202" t="s">
        <v>8</v>
      </c>
      <c r="B50" s="206">
        <v>189.29964933118799</v>
      </c>
      <c r="C50" s="207">
        <v>172.977911574443</v>
      </c>
      <c r="D50" s="206">
        <v>386.78754728333303</v>
      </c>
      <c r="E50" s="207">
        <v>346.17093742334799</v>
      </c>
      <c r="F50" s="207">
        <v>731.95276902221894</v>
      </c>
    </row>
    <row r="51" spans="1:6" x14ac:dyDescent="0.25">
      <c r="A51" s="202" t="s">
        <v>9</v>
      </c>
      <c r="B51" s="206">
        <v>50.749044957240002</v>
      </c>
      <c r="C51" s="207">
        <v>48.233406377805601</v>
      </c>
      <c r="D51" s="206">
        <v>106.07841885177</v>
      </c>
      <c r="E51" s="207">
        <v>95.632643410865597</v>
      </c>
      <c r="F51" s="207">
        <v>194.52995321274798</v>
      </c>
    </row>
    <row r="52" spans="1:6" x14ac:dyDescent="0.25">
      <c r="A52" s="208" t="s">
        <v>75</v>
      </c>
      <c r="B52" s="215">
        <v>11.2544318247598</v>
      </c>
      <c r="C52" s="216">
        <v>14.1849545858074</v>
      </c>
      <c r="D52" s="215">
        <v>24.503299912122397</v>
      </c>
      <c r="E52" s="216">
        <v>29.0068804748032</v>
      </c>
      <c r="F52" s="216">
        <v>61.2989344225332</v>
      </c>
    </row>
    <row r="53" spans="1:6" x14ac:dyDescent="0.25">
      <c r="A53" s="209" t="s">
        <v>159</v>
      </c>
      <c r="B53" s="210">
        <v>1243.91361588109</v>
      </c>
      <c r="C53" s="211">
        <v>1213.1035712632099</v>
      </c>
      <c r="D53" s="210">
        <v>2458.7365524578804</v>
      </c>
      <c r="E53" s="211">
        <v>2442.3022662487501</v>
      </c>
      <c r="F53" s="211">
        <v>5023.2422979821304</v>
      </c>
    </row>
    <row r="54" spans="1:6" x14ac:dyDescent="0.25">
      <c r="A54" s="202"/>
      <c r="B54" s="206"/>
      <c r="C54" s="207"/>
      <c r="D54" s="206"/>
      <c r="E54" s="207"/>
      <c r="F54" s="207"/>
    </row>
    <row r="55" spans="1:6" x14ac:dyDescent="0.25">
      <c r="A55" s="203" t="s">
        <v>210</v>
      </c>
      <c r="B55" s="203"/>
      <c r="C55" s="217"/>
      <c r="D55" s="203"/>
      <c r="E55" s="217"/>
      <c r="F55" s="217"/>
    </row>
    <row r="56" spans="1:6" x14ac:dyDescent="0.25">
      <c r="A56" s="202" t="s">
        <v>5</v>
      </c>
      <c r="B56" s="206">
        <v>173.81489358935198</v>
      </c>
      <c r="C56" s="207">
        <v>487.47175700133397</v>
      </c>
      <c r="D56" s="206">
        <v>362.97683890398201</v>
      </c>
      <c r="E56" s="207">
        <v>1263.8589547122099</v>
      </c>
      <c r="F56" s="207">
        <v>2410.64765361542</v>
      </c>
    </row>
    <row r="57" spans="1:6" x14ac:dyDescent="0.25">
      <c r="A57" s="202" t="s">
        <v>6</v>
      </c>
      <c r="B57" s="206">
        <v>667.90282803797299</v>
      </c>
      <c r="C57" s="207">
        <v>1528.44375819933</v>
      </c>
      <c r="D57" s="206">
        <v>1075.8513322346</v>
      </c>
      <c r="E57" s="207">
        <v>3484.4822838007599</v>
      </c>
      <c r="F57" s="207">
        <v>4458.8610344342296</v>
      </c>
    </row>
    <row r="58" spans="1:6" x14ac:dyDescent="0.25">
      <c r="A58" s="202" t="s">
        <v>7</v>
      </c>
      <c r="B58" s="206">
        <v>90.938482838503589</v>
      </c>
      <c r="C58" s="207">
        <v>-43.986807152850105</v>
      </c>
      <c r="D58" s="206">
        <v>326.19655104887397</v>
      </c>
      <c r="E58" s="207">
        <v>-165.80312868275303</v>
      </c>
      <c r="F58" s="207">
        <v>179.84414752515602</v>
      </c>
    </row>
    <row r="59" spans="1:6" x14ac:dyDescent="0.25">
      <c r="A59" s="202" t="s">
        <v>8</v>
      </c>
      <c r="B59" s="206">
        <v>428.44045430727999</v>
      </c>
      <c r="C59" s="207">
        <v>173.92653222884101</v>
      </c>
      <c r="D59" s="206">
        <v>607.36656904749202</v>
      </c>
      <c r="E59" s="207">
        <v>607.37488683854406</v>
      </c>
      <c r="F59" s="207">
        <v>153.813468188287</v>
      </c>
    </row>
    <row r="60" spans="1:6" x14ac:dyDescent="0.25">
      <c r="A60" s="202" t="s">
        <v>9</v>
      </c>
      <c r="B60" s="206">
        <v>290.65478275135399</v>
      </c>
      <c r="C60" s="207">
        <v>187.38241916905901</v>
      </c>
      <c r="D60" s="206">
        <v>684.95912020107301</v>
      </c>
      <c r="E60" s="207">
        <v>568.02317908025805</v>
      </c>
      <c r="F60" s="207">
        <v>1102.6604790005899</v>
      </c>
    </row>
    <row r="61" spans="1:6" x14ac:dyDescent="0.25">
      <c r="A61" s="208" t="s">
        <v>75</v>
      </c>
      <c r="B61" s="215">
        <v>326.55601500372376</v>
      </c>
      <c r="C61" s="216">
        <v>364.34121678504067</v>
      </c>
      <c r="D61" s="215">
        <v>614.44193451623448</v>
      </c>
      <c r="E61" s="216">
        <v>145.84267834049842</v>
      </c>
      <c r="F61" s="216">
        <v>-47.545518040617516</v>
      </c>
    </row>
    <row r="62" spans="1:6" x14ac:dyDescent="0.25">
      <c r="A62" s="209" t="s">
        <v>159</v>
      </c>
      <c r="B62" s="210">
        <v>1978.3074565281099</v>
      </c>
      <c r="C62" s="211">
        <v>2697.5788762308498</v>
      </c>
      <c r="D62" s="210">
        <v>3671.7923459521003</v>
      </c>
      <c r="E62" s="211">
        <v>5903.7788540896399</v>
      </c>
      <c r="F62" s="211">
        <v>8258.2812647228602</v>
      </c>
    </row>
    <row r="63" spans="1:6" x14ac:dyDescent="0.25">
      <c r="A63" s="202"/>
      <c r="B63" s="206"/>
      <c r="C63" s="207"/>
      <c r="D63" s="206"/>
      <c r="E63" s="207"/>
      <c r="F63" s="207"/>
    </row>
    <row r="64" spans="1:6" x14ac:dyDescent="0.25">
      <c r="A64" s="203" t="s">
        <v>162</v>
      </c>
      <c r="B64" s="203"/>
      <c r="C64" s="217"/>
      <c r="D64" s="203"/>
      <c r="E64" s="217"/>
      <c r="F64" s="217"/>
    </row>
    <row r="65" spans="1:6" x14ac:dyDescent="0.25">
      <c r="A65" s="202" t="s">
        <v>5</v>
      </c>
      <c r="B65" s="206">
        <v>658.886039955912</v>
      </c>
      <c r="C65" s="207">
        <v>957.05713828289106</v>
      </c>
      <c r="D65" s="206">
        <v>1298.7035178746501</v>
      </c>
      <c r="E65" s="207">
        <v>2193.8027632358499</v>
      </c>
      <c r="F65" s="207">
        <v>4393.4620614082996</v>
      </c>
    </row>
    <row r="66" spans="1:6" x14ac:dyDescent="0.25">
      <c r="A66" s="202" t="s">
        <v>6</v>
      </c>
      <c r="B66" s="206">
        <v>1152.07937530249</v>
      </c>
      <c r="C66" s="207">
        <v>2011.74259329233</v>
      </c>
      <c r="D66" s="206">
        <v>2034.48447942488</v>
      </c>
      <c r="E66" s="207">
        <v>4478.4263533958201</v>
      </c>
      <c r="F66" s="207">
        <v>6411.2725694665605</v>
      </c>
    </row>
    <row r="67" spans="1:6" x14ac:dyDescent="0.25">
      <c r="A67" s="202" t="s">
        <v>7</v>
      </c>
      <c r="B67" s="206">
        <v>114.439251935843</v>
      </c>
      <c r="C67" s="207">
        <v>-19.034122864136599</v>
      </c>
      <c r="D67" s="206">
        <v>373.486455378708</v>
      </c>
      <c r="E67" s="207">
        <v>-117.940091712621</v>
      </c>
      <c r="F67" s="207">
        <v>280.61762040794002</v>
      </c>
    </row>
    <row r="68" spans="1:6" x14ac:dyDescent="0.25">
      <c r="A68" s="202" t="s">
        <v>8</v>
      </c>
      <c r="B68" s="206">
        <v>617.74010363841694</v>
      </c>
      <c r="C68" s="207">
        <v>346.90444380328404</v>
      </c>
      <c r="D68" s="206">
        <v>994.15411633077997</v>
      </c>
      <c r="E68" s="207">
        <v>953.54582426189006</v>
      </c>
      <c r="F68" s="207">
        <v>885.76623721048009</v>
      </c>
    </row>
    <row r="69" spans="1:6" x14ac:dyDescent="0.25">
      <c r="A69" s="202" t="s">
        <v>9</v>
      </c>
      <c r="B69" s="206">
        <v>341.40382770859702</v>
      </c>
      <c r="C69" s="207">
        <v>235.61582554685302</v>
      </c>
      <c r="D69" s="206">
        <v>791.03753905283691</v>
      </c>
      <c r="E69" s="207">
        <v>663.65582249110992</v>
      </c>
      <c r="F69" s="207">
        <v>1297.19043221332</v>
      </c>
    </row>
    <row r="70" spans="1:6" x14ac:dyDescent="0.25">
      <c r="A70" s="208" t="s">
        <v>75</v>
      </c>
      <c r="B70" s="215">
        <v>337.81044682849199</v>
      </c>
      <c r="C70" s="216">
        <v>378.52617137085002</v>
      </c>
      <c r="D70" s="215">
        <v>638.945234428356</v>
      </c>
      <c r="E70" s="216">
        <v>174.84955881529902</v>
      </c>
      <c r="F70" s="216">
        <v>13.753416381888799</v>
      </c>
    </row>
    <row r="71" spans="1:6" x14ac:dyDescent="0.25">
      <c r="A71" s="209" t="s">
        <v>159</v>
      </c>
      <c r="B71" s="210">
        <v>3222.3590453696697</v>
      </c>
      <c r="C71" s="211">
        <v>3910.8120494320701</v>
      </c>
      <c r="D71" s="210">
        <v>6130.8113424900794</v>
      </c>
      <c r="E71" s="211">
        <v>8346.3402304874398</v>
      </c>
      <c r="F71" s="211">
        <v>13282.062337088499</v>
      </c>
    </row>
    <row r="72" spans="1:6" x14ac:dyDescent="0.25">
      <c r="A72" s="202"/>
      <c r="B72" s="206"/>
      <c r="C72" s="207"/>
      <c r="D72" s="206"/>
      <c r="E72" s="207"/>
      <c r="F72" s="207"/>
    </row>
    <row r="73" spans="1:6" x14ac:dyDescent="0.25">
      <c r="A73" s="203" t="s">
        <v>31</v>
      </c>
      <c r="B73" s="203"/>
      <c r="C73" s="217"/>
      <c r="D73" s="203"/>
      <c r="E73" s="217"/>
      <c r="F73" s="217"/>
    </row>
    <row r="74" spans="1:6" x14ac:dyDescent="0.25">
      <c r="A74" s="202" t="s">
        <v>5</v>
      </c>
      <c r="B74" s="206">
        <v>462.30997175000005</v>
      </c>
      <c r="C74" s="207">
        <v>293.78011174</v>
      </c>
      <c r="D74" s="206">
        <v>1320.2884463800001</v>
      </c>
      <c r="E74" s="207">
        <v>523.39019960500002</v>
      </c>
      <c r="F74" s="207">
        <v>1923.4728970149999</v>
      </c>
    </row>
    <row r="75" spans="1:6" x14ac:dyDescent="0.25">
      <c r="A75" s="202" t="s">
        <v>6</v>
      </c>
      <c r="B75" s="206">
        <v>894.56992709075598</v>
      </c>
      <c r="C75" s="207">
        <v>436.75526097256801</v>
      </c>
      <c r="D75" s="206">
        <v>1445.8231483813699</v>
      </c>
      <c r="E75" s="207">
        <v>812.21732670258996</v>
      </c>
      <c r="F75" s="207">
        <v>1838.5427120552802</v>
      </c>
    </row>
    <row r="76" spans="1:6" x14ac:dyDescent="0.25">
      <c r="A76" s="202" t="s">
        <v>7</v>
      </c>
      <c r="B76" s="206">
        <v>18.459148263493802</v>
      </c>
      <c r="C76" s="207">
        <v>131.06416942885599</v>
      </c>
      <c r="D76" s="206">
        <v>26.640849614819398</v>
      </c>
      <c r="E76" s="207">
        <v>157.29253735333398</v>
      </c>
      <c r="F76" s="207">
        <v>279.96536217212702</v>
      </c>
    </row>
    <row r="77" spans="1:6" x14ac:dyDescent="0.25">
      <c r="A77" s="202" t="s">
        <v>8</v>
      </c>
      <c r="B77" s="206">
        <v>252.44362852697301</v>
      </c>
      <c r="C77" s="207">
        <v>215.21402928828098</v>
      </c>
      <c r="D77" s="206">
        <v>727.16820540694209</v>
      </c>
      <c r="E77" s="207">
        <v>356.11824281298101</v>
      </c>
      <c r="F77" s="207">
        <v>1433.5619610855902</v>
      </c>
    </row>
    <row r="78" spans="1:6" x14ac:dyDescent="0.25">
      <c r="A78" s="202" t="s">
        <v>9</v>
      </c>
      <c r="B78" s="206">
        <v>74.8555657</v>
      </c>
      <c r="C78" s="207">
        <v>98.684906674426003</v>
      </c>
      <c r="D78" s="206">
        <v>130.46214691500001</v>
      </c>
      <c r="E78" s="207">
        <v>125.27179759442599</v>
      </c>
      <c r="F78" s="207">
        <v>290.19639059835799</v>
      </c>
    </row>
    <row r="79" spans="1:6" x14ac:dyDescent="0.25">
      <c r="A79" s="208" t="s">
        <v>75</v>
      </c>
      <c r="B79" s="215">
        <v>8.6540313320075004</v>
      </c>
      <c r="C79" s="216">
        <v>16.316272400735002</v>
      </c>
      <c r="D79" s="215">
        <v>31.046717461848701</v>
      </c>
      <c r="E79" s="216">
        <v>19.098006979630803</v>
      </c>
      <c r="F79" s="216">
        <v>99.471971733131795</v>
      </c>
    </row>
    <row r="80" spans="1:6" x14ac:dyDescent="0.25">
      <c r="A80" s="209" t="s">
        <v>159</v>
      </c>
      <c r="B80" s="210">
        <v>1711.2922726632301</v>
      </c>
      <c r="C80" s="211">
        <v>1191.8147505048701</v>
      </c>
      <c r="D80" s="210">
        <v>3681.42951415999</v>
      </c>
      <c r="E80" s="211">
        <v>1993.3881110479699</v>
      </c>
      <c r="F80" s="211">
        <v>5865.2112946595098</v>
      </c>
    </row>
    <row r="81" spans="1:6" x14ac:dyDescent="0.25">
      <c r="A81" s="202"/>
      <c r="B81" s="206"/>
      <c r="C81" s="207"/>
      <c r="D81" s="207"/>
      <c r="E81" s="207"/>
      <c r="F81" s="206"/>
    </row>
    <row r="82" spans="1:6" x14ac:dyDescent="0.25">
      <c r="A82" s="202"/>
      <c r="B82" s="206"/>
      <c r="C82" s="207"/>
      <c r="D82" s="207"/>
      <c r="E82" s="207"/>
      <c r="F82" s="206"/>
    </row>
    <row r="83" spans="1:6" ht="26.4" x14ac:dyDescent="0.25">
      <c r="A83" s="201" t="s">
        <v>138</v>
      </c>
      <c r="B83" s="225" t="s">
        <v>163</v>
      </c>
      <c r="C83" s="226"/>
      <c r="D83" s="226" t="s">
        <v>211</v>
      </c>
      <c r="E83" s="226"/>
      <c r="F83" s="225" t="s">
        <v>162</v>
      </c>
    </row>
    <row r="84" spans="1:6" x14ac:dyDescent="0.25">
      <c r="A84" s="224"/>
      <c r="B84" s="224"/>
      <c r="C84" s="224"/>
      <c r="D84" s="224"/>
      <c r="E84" s="224"/>
      <c r="F84" s="224"/>
    </row>
    <row r="85" spans="1:6" x14ac:dyDescent="0.25">
      <c r="A85" s="203" t="s">
        <v>207</v>
      </c>
      <c r="B85" s="203"/>
      <c r="C85" s="203"/>
      <c r="D85" s="203"/>
      <c r="E85" s="203"/>
      <c r="F85" s="203"/>
    </row>
    <row r="86" spans="1:6" x14ac:dyDescent="0.25">
      <c r="A86" s="202" t="s">
        <v>5</v>
      </c>
      <c r="B86" s="207">
        <f t="shared" ref="B86:B92" si="0">+B56</f>
        <v>173.81489358935198</v>
      </c>
      <c r="C86" s="207"/>
      <c r="D86" s="207">
        <f t="shared" ref="D86:D92" si="1">+F86-B86</f>
        <v>485.07114636656001</v>
      </c>
      <c r="E86" s="207"/>
      <c r="F86" s="207">
        <f t="shared" ref="F86:F92" si="2">+B65</f>
        <v>658.886039955912</v>
      </c>
    </row>
    <row r="87" spans="1:6" x14ac:dyDescent="0.25">
      <c r="A87" s="202" t="s">
        <v>6</v>
      </c>
      <c r="B87" s="207">
        <f t="shared" si="0"/>
        <v>667.90282803797299</v>
      </c>
      <c r="C87" s="207"/>
      <c r="D87" s="207">
        <f t="shared" si="1"/>
        <v>484.17654726451701</v>
      </c>
      <c r="E87" s="207"/>
      <c r="F87" s="207">
        <f t="shared" si="2"/>
        <v>1152.07937530249</v>
      </c>
    </row>
    <row r="88" spans="1:6" x14ac:dyDescent="0.25">
      <c r="A88" s="202" t="s">
        <v>7</v>
      </c>
      <c r="B88" s="207">
        <f t="shared" si="0"/>
        <v>90.938482838503589</v>
      </c>
      <c r="C88" s="207"/>
      <c r="D88" s="207">
        <f t="shared" si="1"/>
        <v>23.500769097339415</v>
      </c>
      <c r="E88" s="207"/>
      <c r="F88" s="207">
        <f t="shared" si="2"/>
        <v>114.439251935843</v>
      </c>
    </row>
    <row r="89" spans="1:6" x14ac:dyDescent="0.25">
      <c r="A89" s="202" t="s">
        <v>8</v>
      </c>
      <c r="B89" s="207">
        <f t="shared" si="0"/>
        <v>428.44045430727999</v>
      </c>
      <c r="C89" s="207"/>
      <c r="D89" s="207">
        <f t="shared" si="1"/>
        <v>189.29964933113695</v>
      </c>
      <c r="E89" s="207"/>
      <c r="F89" s="207">
        <f t="shared" si="2"/>
        <v>617.74010363841694</v>
      </c>
    </row>
    <row r="90" spans="1:6" x14ac:dyDescent="0.25">
      <c r="A90" s="202" t="s">
        <v>9</v>
      </c>
      <c r="B90" s="207">
        <f t="shared" si="0"/>
        <v>290.65478275135399</v>
      </c>
      <c r="C90" s="207"/>
      <c r="D90" s="207">
        <f t="shared" si="1"/>
        <v>50.749044957243029</v>
      </c>
      <c r="E90" s="207"/>
      <c r="F90" s="207">
        <f t="shared" si="2"/>
        <v>341.40382770859702</v>
      </c>
    </row>
    <row r="91" spans="1:6" x14ac:dyDescent="0.25">
      <c r="A91" s="208" t="s">
        <v>75</v>
      </c>
      <c r="B91" s="227">
        <f t="shared" si="0"/>
        <v>326.55601500372376</v>
      </c>
      <c r="C91" s="227"/>
      <c r="D91" s="227">
        <f t="shared" si="1"/>
        <v>11.254431824768233</v>
      </c>
      <c r="E91" s="227"/>
      <c r="F91" s="227">
        <f t="shared" si="2"/>
        <v>337.81044682849199</v>
      </c>
    </row>
    <row r="92" spans="1:6" x14ac:dyDescent="0.25">
      <c r="A92" s="209" t="s">
        <v>159</v>
      </c>
      <c r="B92" s="227">
        <f t="shared" si="0"/>
        <v>1978.3074565281099</v>
      </c>
      <c r="C92" s="211"/>
      <c r="D92" s="211">
        <f t="shared" si="1"/>
        <v>1244.0515888415598</v>
      </c>
      <c r="E92" s="211"/>
      <c r="F92" s="211">
        <f t="shared" si="2"/>
        <v>3222.3590453696697</v>
      </c>
    </row>
    <row r="93" spans="1:6" x14ac:dyDescent="0.25">
      <c r="A93" s="202"/>
      <c r="B93" s="202"/>
      <c r="C93" s="206"/>
      <c r="D93" s="206"/>
      <c r="E93" s="206"/>
      <c r="F93" s="207"/>
    </row>
    <row r="94" spans="1:6" ht="26.4" x14ac:dyDescent="0.25">
      <c r="A94" s="201" t="s">
        <v>138</v>
      </c>
      <c r="B94" s="225" t="s">
        <v>163</v>
      </c>
      <c r="C94" s="226"/>
      <c r="D94" s="226" t="s">
        <v>212</v>
      </c>
      <c r="E94" s="226"/>
      <c r="F94" s="225" t="s">
        <v>162</v>
      </c>
    </row>
    <row r="95" spans="1:6" x14ac:dyDescent="0.25">
      <c r="A95" s="224"/>
      <c r="B95" s="224"/>
      <c r="C95" s="224"/>
      <c r="D95" s="224"/>
      <c r="E95" s="224"/>
      <c r="F95" s="224"/>
    </row>
    <row r="96" spans="1:6" x14ac:dyDescent="0.25">
      <c r="A96" s="203" t="s">
        <v>208</v>
      </c>
      <c r="B96" s="203"/>
      <c r="C96" s="203"/>
      <c r="D96" s="203"/>
      <c r="E96" s="203"/>
      <c r="F96" s="203"/>
    </row>
    <row r="97" spans="1:6" x14ac:dyDescent="0.25">
      <c r="A97" s="202" t="s">
        <v>5</v>
      </c>
      <c r="B97" s="207">
        <f>+D56</f>
        <v>362.97683890398201</v>
      </c>
      <c r="C97" s="207"/>
      <c r="D97" s="207">
        <f t="shared" ref="D97:D103" si="3">+F97-B97</f>
        <v>935.72667897066799</v>
      </c>
      <c r="E97" s="207"/>
      <c r="F97" s="207">
        <f>+D65</f>
        <v>1298.7035178746501</v>
      </c>
    </row>
    <row r="98" spans="1:6" x14ac:dyDescent="0.25">
      <c r="A98" s="202" t="s">
        <v>6</v>
      </c>
      <c r="B98" s="207">
        <f t="shared" ref="B98:B103" si="4">+D57</f>
        <v>1075.8513322346</v>
      </c>
      <c r="C98" s="207"/>
      <c r="D98" s="207">
        <f t="shared" si="3"/>
        <v>958.63314719027994</v>
      </c>
      <c r="E98" s="207"/>
      <c r="F98" s="207">
        <f t="shared" ref="F98:F103" si="5">+D66</f>
        <v>2034.48447942488</v>
      </c>
    </row>
    <row r="99" spans="1:6" x14ac:dyDescent="0.25">
      <c r="A99" s="202" t="s">
        <v>7</v>
      </c>
      <c r="B99" s="207">
        <f t="shared" si="4"/>
        <v>326.19655104887397</v>
      </c>
      <c r="C99" s="207"/>
      <c r="D99" s="207">
        <f t="shared" si="3"/>
        <v>47.28990432983403</v>
      </c>
      <c r="E99" s="207"/>
      <c r="F99" s="207">
        <f t="shared" si="5"/>
        <v>373.486455378708</v>
      </c>
    </row>
    <row r="100" spans="1:6" x14ac:dyDescent="0.25">
      <c r="A100" s="202" t="s">
        <v>8</v>
      </c>
      <c r="B100" s="207">
        <f t="shared" si="4"/>
        <v>607.36656904749202</v>
      </c>
      <c r="C100" s="207"/>
      <c r="D100" s="207">
        <f t="shared" si="3"/>
        <v>386.78754728328795</v>
      </c>
      <c r="E100" s="207"/>
      <c r="F100" s="207">
        <f t="shared" si="5"/>
        <v>994.15411633077997</v>
      </c>
    </row>
    <row r="101" spans="1:6" x14ac:dyDescent="0.25">
      <c r="A101" s="202" t="s">
        <v>9</v>
      </c>
      <c r="B101" s="207">
        <f t="shared" si="4"/>
        <v>684.95912020107301</v>
      </c>
      <c r="C101" s="207"/>
      <c r="D101" s="207">
        <f t="shared" si="3"/>
        <v>106.0784188517639</v>
      </c>
      <c r="E101" s="207"/>
      <c r="F101" s="207">
        <f t="shared" si="5"/>
        <v>791.03753905283691</v>
      </c>
    </row>
    <row r="102" spans="1:6" x14ac:dyDescent="0.25">
      <c r="A102" s="208" t="s">
        <v>75</v>
      </c>
      <c r="B102" s="207">
        <f t="shared" si="4"/>
        <v>614.44193451623448</v>
      </c>
      <c r="C102" s="227"/>
      <c r="D102" s="227">
        <f t="shared" si="3"/>
        <v>24.50329991212152</v>
      </c>
      <c r="E102" s="227"/>
      <c r="F102" s="227">
        <f t="shared" si="5"/>
        <v>638.945234428356</v>
      </c>
    </row>
    <row r="103" spans="1:6" x14ac:dyDescent="0.25">
      <c r="A103" s="209" t="s">
        <v>159</v>
      </c>
      <c r="B103" s="211">
        <f t="shared" si="4"/>
        <v>3671.7923459521003</v>
      </c>
      <c r="C103" s="211"/>
      <c r="D103" s="211">
        <f t="shared" si="3"/>
        <v>2459.0189965379791</v>
      </c>
      <c r="E103" s="211"/>
      <c r="F103" s="211">
        <f t="shared" si="5"/>
        <v>6130.8113424900794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Marius Motrøen</cp:lastModifiedBy>
  <dcterms:created xsi:type="dcterms:W3CDTF">2016-04-21T16:14:23Z</dcterms:created>
  <dcterms:modified xsi:type="dcterms:W3CDTF">2016-07-21T03:41:47Z</dcterms:modified>
</cp:coreProperties>
</file>